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55" yWindow="-165" windowWidth="15135" windowHeight="9240" tabRatio="928"/>
  </bookViews>
  <sheets>
    <sheet name="6d-Norme didactice pe judete" sheetId="12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J29" i="12" l="1"/>
  <c r="J30" i="12"/>
  <c r="J31" i="12"/>
  <c r="J32" i="12"/>
  <c r="J33" i="12"/>
  <c r="J34" i="12"/>
  <c r="J35" i="12"/>
  <c r="J36" i="12"/>
  <c r="J37" i="12"/>
  <c r="K29" i="12"/>
  <c r="K30" i="12"/>
  <c r="K31" i="12"/>
  <c r="K32" i="12"/>
  <c r="K33" i="12"/>
  <c r="K34" i="12"/>
  <c r="K35" i="12"/>
  <c r="K36" i="12"/>
  <c r="Q29" i="12" l="1"/>
  <c r="Q30" i="12"/>
  <c r="Q31" i="12"/>
  <c r="Q32" i="12"/>
  <c r="Q33" i="12"/>
  <c r="Q34" i="12"/>
  <c r="Q35" i="12"/>
  <c r="Q36" i="12"/>
  <c r="Q37" i="12"/>
  <c r="Q28" i="12"/>
  <c r="P29" i="12"/>
  <c r="P30" i="12"/>
  <c r="P31" i="12"/>
  <c r="P32" i="12"/>
  <c r="P33" i="12"/>
  <c r="P34" i="12"/>
  <c r="P35" i="12"/>
  <c r="P36" i="12"/>
  <c r="P37" i="12"/>
  <c r="P28" i="12"/>
  <c r="O29" i="12"/>
  <c r="O30" i="12"/>
  <c r="O31" i="12"/>
  <c r="O32" i="12"/>
  <c r="O33" i="12"/>
  <c r="O34" i="12"/>
  <c r="O35" i="12"/>
  <c r="O36" i="12"/>
  <c r="O37" i="12"/>
  <c r="O28" i="12"/>
  <c r="N29" i="12"/>
  <c r="N30" i="12"/>
  <c r="N31" i="12"/>
  <c r="N32" i="12"/>
  <c r="N33" i="12"/>
  <c r="N34" i="12"/>
  <c r="N35" i="12"/>
  <c r="N36" i="12"/>
  <c r="N37" i="12"/>
  <c r="N28" i="12"/>
  <c r="M29" i="12"/>
  <c r="M30" i="12"/>
  <c r="M31" i="12"/>
  <c r="M32" i="12"/>
  <c r="M33" i="12"/>
  <c r="M34" i="12"/>
  <c r="M35" i="12"/>
  <c r="M36" i="12"/>
  <c r="M37" i="12"/>
  <c r="M28" i="12"/>
  <c r="K37" i="12"/>
  <c r="I29" i="12"/>
  <c r="I30" i="12"/>
  <c r="I31" i="12"/>
  <c r="I32" i="12"/>
  <c r="I33" i="12"/>
  <c r="I34" i="12"/>
  <c r="I35" i="12"/>
  <c r="I36" i="12"/>
  <c r="I37" i="12"/>
  <c r="L29" i="12"/>
  <c r="L30" i="12"/>
  <c r="L31" i="12"/>
  <c r="L32" i="12"/>
  <c r="L33" i="12"/>
  <c r="L34" i="12"/>
  <c r="L35" i="12"/>
  <c r="L36" i="12"/>
  <c r="L37" i="12"/>
  <c r="L28" i="12"/>
  <c r="K28" i="12"/>
  <c r="J28" i="12"/>
  <c r="I28" i="12"/>
  <c r="H29" i="12"/>
  <c r="H30" i="12"/>
  <c r="H31" i="12"/>
  <c r="H32" i="12"/>
  <c r="H33" i="12"/>
  <c r="H34" i="12"/>
  <c r="H35" i="12"/>
  <c r="H36" i="12"/>
  <c r="H37" i="12"/>
  <c r="H28" i="12"/>
  <c r="F37" i="12"/>
  <c r="G29" i="12"/>
  <c r="G30" i="12"/>
  <c r="G31" i="12"/>
  <c r="G32" i="12"/>
  <c r="G33" i="12"/>
  <c r="G34" i="12"/>
  <c r="G35" i="12"/>
  <c r="G36" i="12"/>
  <c r="G37" i="12"/>
  <c r="G28" i="12"/>
  <c r="F29" i="12"/>
  <c r="F30" i="12"/>
  <c r="F31" i="12"/>
  <c r="F32" i="12"/>
  <c r="F33" i="12"/>
  <c r="F34" i="12"/>
  <c r="F35" i="12"/>
  <c r="F36" i="12"/>
  <c r="F28" i="12"/>
  <c r="E29" i="12"/>
  <c r="E30" i="12"/>
  <c r="E31" i="12"/>
  <c r="E32" i="12"/>
  <c r="E33" i="12"/>
  <c r="E34" i="12"/>
  <c r="E35" i="12"/>
  <c r="E36" i="12"/>
  <c r="E37" i="12"/>
  <c r="D29" i="12"/>
  <c r="D30" i="12"/>
  <c r="D31" i="12"/>
  <c r="D32" i="12"/>
  <c r="D33" i="12"/>
  <c r="D34" i="12"/>
  <c r="D35" i="12"/>
  <c r="D36" i="12"/>
  <c r="D37" i="12"/>
  <c r="E28" i="12"/>
  <c r="D28" i="12"/>
  <c r="Q105" i="12"/>
  <c r="P105" i="12"/>
  <c r="O105" i="12"/>
  <c r="N105" i="12"/>
  <c r="M105" i="12"/>
  <c r="L105" i="12"/>
  <c r="K105" i="12"/>
  <c r="J105" i="12"/>
  <c r="I105" i="12"/>
  <c r="H105" i="12"/>
  <c r="G105" i="12"/>
  <c r="F105" i="12"/>
  <c r="E105" i="12"/>
  <c r="D105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E104" i="12"/>
  <c r="D104" i="12"/>
  <c r="Q103" i="12"/>
  <c r="P103" i="12"/>
  <c r="O103" i="12"/>
  <c r="N103" i="12"/>
  <c r="M103" i="12"/>
  <c r="L103" i="12"/>
  <c r="K103" i="12"/>
  <c r="J103" i="12"/>
  <c r="I103" i="12"/>
  <c r="H103" i="12"/>
  <c r="G103" i="12"/>
  <c r="E103" i="12"/>
  <c r="D103" i="12"/>
  <c r="Q102" i="12"/>
  <c r="P102" i="12"/>
  <c r="O102" i="12"/>
  <c r="N102" i="12"/>
  <c r="M102" i="12"/>
  <c r="L102" i="12"/>
  <c r="K102" i="12"/>
  <c r="J102" i="12"/>
  <c r="I102" i="12"/>
  <c r="H102" i="12"/>
  <c r="E102" i="12"/>
  <c r="D102" i="12"/>
  <c r="Q101" i="12"/>
  <c r="P101" i="12"/>
  <c r="O101" i="12"/>
  <c r="N101" i="12"/>
  <c r="M101" i="12"/>
  <c r="L101" i="12"/>
  <c r="K101" i="12"/>
  <c r="J101" i="12"/>
  <c r="I101" i="12"/>
  <c r="H101" i="12"/>
  <c r="G101" i="12"/>
  <c r="F101" i="12"/>
  <c r="E101" i="12"/>
  <c r="D101" i="12"/>
  <c r="Q100" i="12"/>
  <c r="P100" i="12"/>
  <c r="O100" i="12"/>
  <c r="M100" i="12"/>
  <c r="L100" i="12"/>
  <c r="J100" i="12"/>
  <c r="I100" i="12"/>
  <c r="E100" i="12"/>
  <c r="D100" i="12"/>
  <c r="M97" i="12"/>
  <c r="L97" i="12"/>
  <c r="J97" i="12"/>
  <c r="I97" i="12"/>
  <c r="D97" i="12"/>
  <c r="P95" i="12"/>
  <c r="M95" i="12"/>
  <c r="I95" i="12"/>
  <c r="G95" i="12"/>
  <c r="F95" i="12"/>
  <c r="D95" i="12"/>
  <c r="P94" i="12"/>
  <c r="M94" i="12"/>
  <c r="I94" i="12"/>
  <c r="G94" i="12"/>
  <c r="F94" i="12"/>
  <c r="D94" i="12"/>
  <c r="P93" i="12"/>
  <c r="M93" i="12"/>
  <c r="I93" i="12"/>
  <c r="G93" i="12"/>
  <c r="F93" i="12"/>
  <c r="D93" i="12"/>
  <c r="P92" i="12"/>
  <c r="M92" i="12"/>
  <c r="I92" i="12"/>
  <c r="G92" i="12"/>
  <c r="F92" i="12"/>
  <c r="D92" i="12"/>
  <c r="Q91" i="12"/>
  <c r="P91" i="12"/>
  <c r="O91" i="12"/>
  <c r="N91" i="12"/>
  <c r="M91" i="12"/>
  <c r="L91" i="12"/>
  <c r="K91" i="12"/>
  <c r="J91" i="12"/>
  <c r="I91" i="12"/>
  <c r="H91" i="12"/>
  <c r="F91" i="12"/>
  <c r="E91" i="12"/>
  <c r="D91" i="12"/>
  <c r="C91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C90" i="12" s="1"/>
  <c r="Q89" i="12"/>
  <c r="P89" i="12"/>
  <c r="O89" i="12"/>
  <c r="N89" i="12"/>
  <c r="M89" i="12"/>
  <c r="L89" i="12"/>
  <c r="K89" i="12"/>
  <c r="J89" i="12"/>
  <c r="I89" i="12"/>
  <c r="H89" i="12"/>
  <c r="G89" i="12"/>
  <c r="F89" i="12"/>
  <c r="E89" i="12"/>
  <c r="D89" i="12"/>
  <c r="C89" i="12"/>
  <c r="Q88" i="12"/>
  <c r="P88" i="12"/>
  <c r="O88" i="12"/>
  <c r="N88" i="12"/>
  <c r="M88" i="12"/>
  <c r="L88" i="12"/>
  <c r="K88" i="12"/>
  <c r="J88" i="12"/>
  <c r="I88" i="12"/>
  <c r="H88" i="12"/>
  <c r="G88" i="12"/>
  <c r="F88" i="12"/>
  <c r="E88" i="12"/>
  <c r="D88" i="12"/>
  <c r="Q87" i="12"/>
  <c r="P87" i="12"/>
  <c r="O87" i="12"/>
  <c r="N87" i="12"/>
  <c r="M87" i="12"/>
  <c r="L87" i="12"/>
  <c r="K87" i="12"/>
  <c r="J87" i="12"/>
  <c r="I87" i="12"/>
  <c r="H87" i="12"/>
  <c r="G87" i="12"/>
  <c r="F87" i="12"/>
  <c r="E87" i="12"/>
  <c r="D87" i="12"/>
  <c r="C87" i="12" s="1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D86" i="12"/>
  <c r="C86" i="12" s="1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C85" i="12" s="1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C84" i="12"/>
  <c r="F71" i="12"/>
  <c r="F103" i="12"/>
  <c r="G70" i="12"/>
  <c r="G102" i="12"/>
  <c r="F70" i="12"/>
  <c r="F102" i="12"/>
  <c r="N68" i="12"/>
  <c r="N100" i="12"/>
  <c r="K68" i="12"/>
  <c r="K100" i="12"/>
  <c r="G68" i="12"/>
  <c r="G100" i="12"/>
  <c r="F68" i="12"/>
  <c r="F100" i="12"/>
  <c r="N67" i="12"/>
  <c r="K67" i="12"/>
  <c r="G67" i="12"/>
  <c r="F67" i="12"/>
  <c r="D67" i="12"/>
  <c r="J99" i="12" s="1"/>
  <c r="C67" i="12"/>
  <c r="L66" i="12"/>
  <c r="N66" i="12" s="1"/>
  <c r="I66" i="12"/>
  <c r="G66" i="12"/>
  <c r="G98" i="12" s="1"/>
  <c r="D66" i="12"/>
  <c r="C66" i="12"/>
  <c r="N65" i="12"/>
  <c r="K65" i="12"/>
  <c r="G65" i="12"/>
  <c r="G97" i="12"/>
  <c r="F65" i="12"/>
  <c r="F97" i="12"/>
  <c r="E65" i="12"/>
  <c r="Q97" i="12"/>
  <c r="N64" i="12"/>
  <c r="K64" i="12"/>
  <c r="H64" i="12" s="1"/>
  <c r="H96" i="12" s="1"/>
  <c r="G64" i="12"/>
  <c r="G96" i="12"/>
  <c r="F64" i="12"/>
  <c r="F96" i="12"/>
  <c r="D64" i="12"/>
  <c r="D96" i="12"/>
  <c r="C64" i="12"/>
  <c r="L96" i="12"/>
  <c r="O63" i="12"/>
  <c r="O95" i="12"/>
  <c r="L63" i="12"/>
  <c r="L95" i="12"/>
  <c r="J63" i="12"/>
  <c r="J95" i="12"/>
  <c r="H63" i="12"/>
  <c r="H95" i="12"/>
  <c r="E63" i="12"/>
  <c r="N95" i="12"/>
  <c r="O62" i="12"/>
  <c r="O94" i="12"/>
  <c r="L62" i="12"/>
  <c r="L94" i="12"/>
  <c r="J62" i="12"/>
  <c r="J94" i="12"/>
  <c r="H62" i="12"/>
  <c r="H94" i="12"/>
  <c r="E62" i="12"/>
  <c r="Q94" i="12"/>
  <c r="O61" i="12"/>
  <c r="O93" i="12"/>
  <c r="L61" i="12"/>
  <c r="L93" i="12"/>
  <c r="J61" i="12"/>
  <c r="J93" i="12"/>
  <c r="H61" i="12"/>
  <c r="H93" i="12"/>
  <c r="E61" i="12"/>
  <c r="N93" i="12"/>
  <c r="O60" i="12"/>
  <c r="O92" i="12"/>
  <c r="L60" i="12"/>
  <c r="L92" i="12"/>
  <c r="J60" i="12"/>
  <c r="J92" i="12"/>
  <c r="H60" i="12"/>
  <c r="H92" i="12"/>
  <c r="E60" i="12"/>
  <c r="Q92" i="12"/>
  <c r="E64" i="12"/>
  <c r="N96" i="12"/>
  <c r="O67" i="12"/>
  <c r="O99" i="12"/>
  <c r="H68" i="12"/>
  <c r="H100" i="12"/>
  <c r="K92" i="12"/>
  <c r="E93" i="12"/>
  <c r="Q93" i="12"/>
  <c r="K94" i="12"/>
  <c r="E95" i="12"/>
  <c r="Q95" i="12"/>
  <c r="E97" i="12"/>
  <c r="I99" i="12"/>
  <c r="P64" i="12"/>
  <c r="P96" i="12" s="1"/>
  <c r="H65" i="12"/>
  <c r="H97" i="12" s="1"/>
  <c r="P65" i="12"/>
  <c r="P97" i="12" s="1"/>
  <c r="K66" i="12"/>
  <c r="P66" i="12"/>
  <c r="P98" i="12" s="1"/>
  <c r="N92" i="12"/>
  <c r="N94" i="12"/>
  <c r="J96" i="12"/>
  <c r="J98" i="12"/>
  <c r="D99" i="12"/>
  <c r="L99" i="12"/>
  <c r="O64" i="12"/>
  <c r="O96" i="12" s="1"/>
  <c r="O65" i="12"/>
  <c r="O97" i="12" s="1"/>
  <c r="E66" i="12"/>
  <c r="E98" i="12" s="1"/>
  <c r="E92" i="12"/>
  <c r="K93" i="12"/>
  <c r="E94" i="12"/>
  <c r="K95" i="12"/>
  <c r="I96" i="12"/>
  <c r="M96" i="12"/>
  <c r="M98" i="12"/>
  <c r="P67" i="12"/>
  <c r="P99" i="12" s="1"/>
  <c r="E96" i="12"/>
  <c r="K96" i="12"/>
  <c r="Q96" i="12"/>
  <c r="K97" i="12"/>
  <c r="F99" i="12"/>
  <c r="H67" i="12"/>
  <c r="C88" i="12"/>
  <c r="N97" i="12"/>
  <c r="K98" i="12" l="1"/>
  <c r="G99" i="12"/>
  <c r="Q98" i="12"/>
  <c r="E67" i="12"/>
  <c r="F66" i="12"/>
  <c r="M99" i="12"/>
  <c r="D98" i="12"/>
  <c r="I98" i="12"/>
  <c r="N98" i="12"/>
  <c r="H66" i="12"/>
  <c r="H98" i="12" s="1"/>
  <c r="L98" i="12"/>
  <c r="O66" i="12" l="1"/>
  <c r="O98" i="12" s="1"/>
  <c r="F98" i="12"/>
  <c r="Q99" i="12"/>
  <c r="N99" i="12"/>
  <c r="K99" i="12"/>
  <c r="H99" i="12"/>
  <c r="E99" i="12"/>
</calcChain>
</file>

<file path=xl/sharedStrings.xml><?xml version="1.0" encoding="utf-8"?>
<sst xmlns="http://schemas.openxmlformats.org/spreadsheetml/2006/main" count="219" uniqueCount="64">
  <si>
    <t>Total</t>
  </si>
  <si>
    <t>Urban</t>
  </si>
  <si>
    <t>Rural</t>
  </si>
  <si>
    <t>Anul scolar</t>
  </si>
  <si>
    <t>din care:</t>
  </si>
  <si>
    <t>Profesori discipline tehnologice</t>
  </si>
  <si>
    <t>Maistri instructori</t>
  </si>
  <si>
    <t>Norme/ posturi didactice</t>
  </si>
  <si>
    <t>SPECIALITATEA CATEDREI (POSTULUI)</t>
  </si>
  <si>
    <t>% din total norme</t>
  </si>
  <si>
    <t>% din totalul normelor din urban</t>
  </si>
  <si>
    <t>% din totalul normelor din rural</t>
  </si>
  <si>
    <t>- % -</t>
  </si>
  <si>
    <t>CALIFICAŢI, din care</t>
  </si>
  <si>
    <t>Total Calificaţi</t>
  </si>
  <si>
    <t>Total norme</t>
  </si>
  <si>
    <t>Total necalificaţi</t>
  </si>
  <si>
    <t>Titulari %</t>
  </si>
  <si>
    <t>Calificaţi %</t>
  </si>
  <si>
    <t xml:space="preserve">Necalificaţi %             </t>
  </si>
  <si>
    <r>
      <t>Titulari*</t>
    </r>
    <r>
      <rPr>
        <b/>
        <vertAlign val="superscript"/>
        <sz val="9"/>
        <color indexed="12"/>
        <rFont val="Arial Narrow"/>
        <family val="2"/>
        <charset val="238"/>
      </rPr>
      <t>)</t>
    </r>
    <r>
      <rPr>
        <b/>
        <sz val="9"/>
        <color indexed="12"/>
        <rFont val="Arial Narrow"/>
        <family val="2"/>
        <charset val="238"/>
      </rPr>
      <t xml:space="preserve"> </t>
    </r>
  </si>
  <si>
    <r>
      <t>Suplinitori calificaţi**</t>
    </r>
    <r>
      <rPr>
        <b/>
        <vertAlign val="superscript"/>
        <sz val="9"/>
        <color indexed="12"/>
        <rFont val="Arial Narrow"/>
        <family val="2"/>
        <charset val="238"/>
      </rPr>
      <t>)</t>
    </r>
    <r>
      <rPr>
        <b/>
        <sz val="9"/>
        <color indexed="12"/>
        <rFont val="Arial Narrow"/>
        <family val="2"/>
        <charset val="238"/>
      </rPr>
      <t xml:space="preserve"> </t>
    </r>
  </si>
  <si>
    <r>
      <t>Suplinitori necalificaţi***</t>
    </r>
    <r>
      <rPr>
        <b/>
        <vertAlign val="superscript"/>
        <sz val="9"/>
        <color indexed="12"/>
        <rFont val="Arial Narrow"/>
        <family val="2"/>
        <charset val="238"/>
      </rPr>
      <t>)</t>
    </r>
  </si>
  <si>
    <r>
      <t>Suplinitori necalificaţi***</t>
    </r>
    <r>
      <rPr>
        <b/>
        <vertAlign val="superscript"/>
        <sz val="9"/>
        <color indexed="12"/>
        <rFont val="Arial Narrow"/>
        <family val="2"/>
        <charset val="238"/>
      </rPr>
      <t xml:space="preserve">)   </t>
    </r>
    <r>
      <rPr>
        <b/>
        <sz val="9"/>
        <color indexed="12"/>
        <rFont val="Arial Narrow"/>
        <family val="2"/>
        <charset val="238"/>
      </rPr>
      <t>%</t>
    </r>
  </si>
  <si>
    <r>
      <t>Titulari*</t>
    </r>
    <r>
      <rPr>
        <b/>
        <vertAlign val="superscript"/>
        <sz val="9"/>
        <color indexed="12"/>
        <rFont val="Arial Narrow"/>
        <family val="2"/>
        <charset val="238"/>
      </rPr>
      <t>)</t>
    </r>
    <r>
      <rPr>
        <b/>
        <sz val="9"/>
        <color indexed="12"/>
        <rFont val="Arial Narrow"/>
        <family val="2"/>
        <charset val="238"/>
      </rPr>
      <t xml:space="preserve">   %</t>
    </r>
  </si>
  <si>
    <r>
      <t>Suplinitori calificaţi**</t>
    </r>
    <r>
      <rPr>
        <b/>
        <vertAlign val="superscript"/>
        <sz val="9"/>
        <color indexed="12"/>
        <rFont val="Arial Narrow"/>
        <family val="2"/>
        <charset val="238"/>
      </rPr>
      <t xml:space="preserve">)  </t>
    </r>
    <r>
      <rPr>
        <b/>
        <sz val="9"/>
        <color indexed="12"/>
        <rFont val="Arial Narrow"/>
        <family val="2"/>
        <charset val="238"/>
      </rPr>
      <t xml:space="preserve"> %</t>
    </r>
  </si>
  <si>
    <t>*) Titulari, inclusiv titulari la plata cu ora sau cumul</t>
  </si>
  <si>
    <t>**) Suplinitori calificaţi: suplinitorii participanţi la examenul de titularizare cu note peste 5, suplinitorii calificaţi neparticipanţi la examenul de titularizare, pensionari calificaţi pe postul respectiv</t>
  </si>
  <si>
    <t>***) Suplinitori necalificaţi: cadre didactice cu studii superioare în alt domeniu, studenţi în curs de calificare, suplinitori cu studii medii</t>
  </si>
  <si>
    <t>ANEXA 6d</t>
  </si>
  <si>
    <r>
      <t xml:space="preserve">Nr. cadre </t>
    </r>
    <r>
      <rPr>
        <b/>
        <i/>
        <sz val="10"/>
        <color indexed="10"/>
        <rFont val="Arial"/>
        <family val="2"/>
        <charset val="238"/>
      </rPr>
      <t>(norme)</t>
    </r>
    <r>
      <rPr>
        <b/>
        <i/>
        <sz val="10"/>
        <rFont val="Arial"/>
        <family val="2"/>
        <charset val="238"/>
      </rPr>
      <t xml:space="preserve"> didactice</t>
    </r>
  </si>
  <si>
    <r>
      <t>Norme</t>
    </r>
    <r>
      <rPr>
        <b/>
        <sz val="9"/>
        <rFont val="Arial Narrow"/>
        <family val="2"/>
        <charset val="238"/>
      </rPr>
      <t>/ posturi didactice</t>
    </r>
  </si>
  <si>
    <r>
      <t>Sursa:</t>
    </r>
    <r>
      <rPr>
        <i/>
        <sz val="10"/>
        <rFont val="Arial"/>
        <family val="2"/>
        <charset val="238"/>
      </rPr>
      <t xml:space="preserve"> ISJ, raportările anuale către MEN</t>
    </r>
  </si>
  <si>
    <t>HUNEDOARA</t>
  </si>
  <si>
    <t>Situaţia normelor didactice în ÎPT - jud. HUNEDOARA</t>
  </si>
  <si>
    <t>2013/2014</t>
  </si>
  <si>
    <t>2014/2015</t>
  </si>
  <si>
    <t>2015/2016</t>
  </si>
  <si>
    <t>2016/2017</t>
  </si>
  <si>
    <t>2017/2018</t>
  </si>
  <si>
    <t>Nr. cadre (norme) didactice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</si>
  <si>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</si>
  <si>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</si>
  <si>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</si>
  <si>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</si>
  <si>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</si>
  <si>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</si>
  <si>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</si>
  <si>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</si>
  <si>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</si>
  <si>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</si>
  <si>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</si>
  <si>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Total norme %</t>
  </si>
  <si>
    <t>Urban %</t>
  </si>
  <si>
    <t>Rural %</t>
  </si>
  <si>
    <r>
      <t>Suplinitori necalificaţi***</t>
    </r>
    <r>
      <rPr>
        <b/>
        <vertAlign val="superscript"/>
        <sz val="9"/>
        <color indexed="8"/>
        <rFont val="Arial Narrow"/>
        <family val="2"/>
        <charset val="238"/>
      </rPr>
      <t>)</t>
    </r>
  </si>
  <si>
    <r>
      <t>Titulari*</t>
    </r>
    <r>
      <rPr>
        <b/>
        <vertAlign val="superscript"/>
        <sz val="9"/>
        <color indexed="8"/>
        <rFont val="Arial Narrow"/>
        <family val="2"/>
        <charset val="238"/>
      </rPr>
      <t>)</t>
    </r>
    <r>
      <rPr>
        <b/>
        <sz val="9"/>
        <color indexed="8"/>
        <rFont val="Arial Narrow"/>
        <family val="2"/>
        <charset val="238"/>
      </rPr>
      <t xml:space="preserve"> </t>
    </r>
  </si>
  <si>
    <r>
      <t>Suplinitori calificaţi**</t>
    </r>
    <r>
      <rPr>
        <b/>
        <vertAlign val="superscript"/>
        <sz val="9"/>
        <color indexed="8"/>
        <rFont val="Arial Narrow"/>
        <family val="2"/>
        <charset val="238"/>
      </rPr>
      <t>)</t>
    </r>
    <r>
      <rPr>
        <b/>
        <sz val="9"/>
        <color indexed="8"/>
        <rFont val="Arial Narrow"/>
        <family val="2"/>
        <charset val="238"/>
      </rPr>
      <t xml:space="preserve"> </t>
    </r>
  </si>
  <si>
    <t>0</t>
  </si>
  <si>
    <t>COLEGIUL NATIONAL I.C. BRATIANU HATEG</t>
  </si>
  <si>
    <t xml:space="preserve">DIRECTOR, </t>
  </si>
  <si>
    <t>SECRETAR,</t>
  </si>
  <si>
    <t xml:space="preserve">PROF. BADEA RODICA </t>
  </si>
  <si>
    <t xml:space="preserve">ORASAN ECATERINA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</si>
</sst>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8"/>
      <name val="Arial Narrow"/>
      <family val="2"/>
      <charset val="238"/>
    </font>
    <font>
      <b/>
      <i/>
      <sz val="10"/>
      <name val="Arial"/>
      <family val="2"/>
      <charset val="238"/>
    </font>
    <font>
      <sz val="7"/>
      <name val="Times New Roman"/>
      <family val="1"/>
    </font>
    <font>
      <sz val="8"/>
      <color indexed="12"/>
      <name val="Arial Narrow"/>
      <family val="2"/>
      <charset val="238"/>
    </font>
    <font>
      <i/>
      <sz val="10"/>
      <name val="Arial"/>
      <family val="2"/>
      <charset val="238"/>
    </font>
    <font>
      <b/>
      <sz val="9"/>
      <color indexed="12"/>
      <name val="Arial Narrow"/>
      <family val="2"/>
      <charset val="238"/>
    </font>
    <font>
      <b/>
      <vertAlign val="superscript"/>
      <sz val="9"/>
      <color indexed="12"/>
      <name val="Arial Narrow"/>
      <family val="2"/>
      <charset val="238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sz val="9"/>
      <color indexed="10"/>
      <name val="Arial Narrow"/>
      <family val="2"/>
      <charset val="238"/>
    </font>
    <font>
      <sz val="8"/>
      <name val="Arial Narrow"/>
      <family val="2"/>
    </font>
    <font>
      <sz val="8"/>
      <color indexed="10"/>
      <name val="Arial Narrow"/>
      <family val="2"/>
      <charset val="238"/>
    </font>
    <font>
      <sz val="10"/>
      <name val="Arial"/>
      <family val="2"/>
      <charset val="238"/>
    </font>
    <font>
      <b/>
      <sz val="9"/>
      <color indexed="8"/>
      <name val="Arial Narrow"/>
      <family val="2"/>
      <charset val="238"/>
    </font>
    <font>
      <b/>
      <vertAlign val="superscript"/>
      <sz val="9"/>
      <color indexed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theme="1"/>
      <name val="Arial Narrow"/>
      <family val="2"/>
    </font>
    <font>
      <b/>
      <sz val="9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32">
    <xf numFmtId="0" fontId="0" fillId="0" borderId="0" xfId="0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top" wrapText="1"/>
      <protection locked="0"/>
    </xf>
    <xf numFmtId="2" fontId="5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Border="1"/>
    <xf numFmtId="0" fontId="0" fillId="0" borderId="0" xfId="0" applyFill="1"/>
    <xf numFmtId="49" fontId="4" fillId="0" borderId="0" xfId="0" applyNumberFormat="1" applyFont="1" applyFill="1"/>
    <xf numFmtId="0" fontId="10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Fill="1" applyAlignment="1"/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12" fillId="2" borderId="0" xfId="0" applyFont="1" applyFill="1"/>
    <xf numFmtId="0" fontId="7" fillId="2" borderId="0" xfId="0" applyFont="1" applyFill="1"/>
    <xf numFmtId="0" fontId="4" fillId="0" borderId="0" xfId="0" applyFont="1" applyFill="1" applyBorder="1" applyAlignment="1"/>
    <xf numFmtId="0" fontId="3" fillId="3" borderId="0" xfId="0" applyFont="1" applyFill="1" applyBorder="1"/>
    <xf numFmtId="0" fontId="0" fillId="4" borderId="0" xfId="0" applyFill="1"/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2" fontId="5" fillId="5" borderId="9" xfId="0" applyNumberFormat="1" applyFont="1" applyFill="1" applyBorder="1" applyAlignment="1" applyProtection="1">
      <alignment horizontal="right" vertical="center" wrapText="1"/>
    </xf>
    <xf numFmtId="2" fontId="5" fillId="5" borderId="10" xfId="0" applyNumberFormat="1" applyFont="1" applyFill="1" applyBorder="1" applyAlignment="1" applyProtection="1">
      <alignment horizontal="right" vertical="center" wrapText="1"/>
    </xf>
    <xf numFmtId="2" fontId="5" fillId="5" borderId="11" xfId="0" applyNumberFormat="1" applyFont="1" applyFill="1" applyBorder="1" applyAlignment="1" applyProtection="1">
      <alignment horizontal="right" vertical="center" wrapText="1"/>
    </xf>
    <xf numFmtId="0" fontId="3" fillId="5" borderId="12" xfId="0" applyFont="1" applyFill="1" applyBorder="1" applyAlignment="1">
      <alignment horizontal="center" vertical="center" wrapText="1"/>
    </xf>
    <xf numFmtId="2" fontId="5" fillId="5" borderId="13" xfId="0" applyNumberFormat="1" applyFont="1" applyFill="1" applyBorder="1" applyAlignment="1" applyProtection="1">
      <alignment horizontal="right" vertical="center" wrapText="1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5" fillId="5" borderId="4" xfId="0" applyNumberFormat="1" applyFont="1" applyFill="1" applyBorder="1" applyAlignment="1" applyProtection="1">
      <alignment horizontal="right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2" fontId="15" fillId="0" borderId="17" xfId="0" applyNumberFormat="1" applyFont="1" applyFill="1" applyBorder="1" applyAlignment="1" applyProtection="1">
      <alignment horizontal="right" vertical="center" wrapText="1"/>
    </xf>
    <xf numFmtId="2" fontId="15" fillId="0" borderId="18" xfId="0" applyNumberFormat="1" applyFont="1" applyFill="1" applyBorder="1" applyAlignment="1" applyProtection="1">
      <alignment vertical="center" wrapText="1"/>
    </xf>
    <xf numFmtId="2" fontId="15" fillId="0" borderId="19" xfId="0" applyNumberFormat="1" applyFont="1" applyFill="1" applyBorder="1" applyAlignment="1" applyProtection="1">
      <alignment vertical="center" wrapText="1"/>
    </xf>
    <xf numFmtId="2" fontId="15" fillId="0" borderId="20" xfId="0" applyNumberFormat="1" applyFont="1" applyFill="1" applyBorder="1" applyAlignment="1">
      <alignment vertical="center" wrapText="1"/>
    </xf>
    <xf numFmtId="2" fontId="15" fillId="0" borderId="20" xfId="0" applyNumberFormat="1" applyFont="1" applyFill="1" applyBorder="1" applyAlignment="1" applyProtection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 applyProtection="1">
      <alignment vertical="center" wrapText="1"/>
    </xf>
    <xf numFmtId="2" fontId="15" fillId="0" borderId="3" xfId="0" applyNumberFormat="1" applyFont="1" applyFill="1" applyBorder="1" applyAlignment="1" applyProtection="1">
      <alignment vertical="center" wrapText="1"/>
    </xf>
    <xf numFmtId="2" fontId="15" fillId="0" borderId="4" xfId="0" applyNumberFormat="1" applyFont="1" applyFill="1" applyBorder="1" applyAlignment="1" applyProtection="1">
      <alignment vertical="center" wrapText="1"/>
    </xf>
    <xf numFmtId="2" fontId="15" fillId="0" borderId="21" xfId="0" applyNumberFormat="1" applyFont="1" applyFill="1" applyBorder="1" applyAlignment="1">
      <alignment horizontal="right" vertical="center" wrapText="1"/>
    </xf>
    <xf numFmtId="2" fontId="15" fillId="0" borderId="21" xfId="0" applyNumberFormat="1" applyFont="1" applyFill="1" applyBorder="1" applyAlignment="1" applyProtection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15" fillId="0" borderId="9" xfId="0" applyNumberFormat="1" applyFont="1" applyFill="1" applyBorder="1" applyAlignment="1" applyProtection="1">
      <alignment vertical="center" wrapText="1"/>
    </xf>
    <xf numFmtId="2" fontId="15" fillId="0" borderId="10" xfId="0" applyNumberFormat="1" applyFont="1" applyFill="1" applyBorder="1" applyAlignment="1" applyProtection="1">
      <alignment vertical="center" wrapText="1"/>
    </xf>
    <xf numFmtId="2" fontId="15" fillId="0" borderId="11" xfId="0" applyNumberFormat="1" applyFont="1" applyFill="1" applyBorder="1" applyAlignment="1" applyProtection="1">
      <alignment vertical="center" wrapText="1"/>
    </xf>
    <xf numFmtId="2" fontId="15" fillId="0" borderId="10" xfId="0" applyNumberFormat="1" applyFont="1" applyFill="1" applyBorder="1" applyAlignment="1" applyProtection="1">
      <alignment horizontal="right" vertical="center" wrapText="1"/>
    </xf>
    <xf numFmtId="2" fontId="15" fillId="0" borderId="22" xfId="0" applyNumberFormat="1" applyFont="1" applyFill="1" applyBorder="1" applyAlignment="1" applyProtection="1">
      <alignment vertical="center" wrapText="1"/>
    </xf>
    <xf numFmtId="2" fontId="15" fillId="0" borderId="23" xfId="0" applyNumberFormat="1" applyFont="1" applyFill="1" applyBorder="1" applyAlignment="1" applyProtection="1">
      <alignment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15" fillId="0" borderId="24" xfId="0" applyNumberFormat="1" applyFont="1" applyFill="1" applyBorder="1" applyAlignment="1" applyProtection="1">
      <alignment vertical="center" wrapText="1"/>
    </xf>
    <xf numFmtId="2" fontId="15" fillId="0" borderId="1" xfId="0" applyNumberFormat="1" applyFont="1" applyFill="1" applyBorder="1" applyAlignment="1" applyProtection="1">
      <alignment vertical="center" wrapText="1"/>
    </xf>
    <xf numFmtId="2" fontId="15" fillId="0" borderId="2" xfId="0" applyNumberFormat="1" applyFont="1" applyFill="1" applyBorder="1" applyAlignment="1" applyProtection="1">
      <alignment vertical="center" wrapText="1"/>
    </xf>
    <xf numFmtId="2" fontId="15" fillId="0" borderId="5" xfId="0" applyNumberFormat="1" applyFont="1" applyFill="1" applyBorder="1" applyAlignment="1" applyProtection="1">
      <alignment vertical="center" wrapText="1"/>
    </xf>
    <xf numFmtId="2" fontId="15" fillId="0" borderId="25" xfId="0" applyNumberFormat="1" applyFont="1" applyFill="1" applyBorder="1" applyAlignment="1" applyProtection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2" fontId="15" fillId="0" borderId="27" xfId="0" applyNumberFormat="1" applyFont="1" applyFill="1" applyBorder="1" applyAlignment="1" applyProtection="1">
      <alignment vertical="center" wrapText="1"/>
    </xf>
    <xf numFmtId="2" fontId="15" fillId="0" borderId="15" xfId="0" applyNumberFormat="1" applyFont="1" applyFill="1" applyBorder="1" applyAlignment="1" applyProtection="1">
      <alignment vertical="center" wrapText="1"/>
    </xf>
    <xf numFmtId="2" fontId="15" fillId="0" borderId="28" xfId="0" applyNumberFormat="1" applyFont="1" applyFill="1" applyBorder="1" applyAlignment="1" applyProtection="1">
      <alignment vertical="center" wrapText="1"/>
    </xf>
    <xf numFmtId="2" fontId="15" fillId="0" borderId="27" xfId="0" applyNumberFormat="1" applyFont="1" applyFill="1" applyBorder="1" applyAlignment="1" applyProtection="1">
      <alignment horizontal="right" vertical="center" wrapText="1"/>
    </xf>
    <xf numFmtId="2" fontId="15" fillId="0" borderId="29" xfId="0" applyNumberFormat="1" applyFont="1" applyFill="1" applyBorder="1" applyAlignment="1" applyProtection="1">
      <alignment vertical="center" wrapText="1"/>
    </xf>
    <xf numFmtId="2" fontId="15" fillId="0" borderId="30" xfId="0" applyNumberFormat="1" applyFont="1" applyFill="1" applyBorder="1" applyAlignment="1" applyProtection="1">
      <alignment vertical="center" wrapText="1"/>
    </xf>
    <xf numFmtId="2" fontId="15" fillId="0" borderId="26" xfId="0" applyNumberFormat="1" applyFont="1" applyFill="1" applyBorder="1" applyAlignment="1" applyProtection="1">
      <alignment vertical="center" wrapText="1"/>
    </xf>
    <xf numFmtId="2" fontId="15" fillId="0" borderId="31" xfId="0" applyNumberFormat="1" applyFont="1" applyFill="1" applyBorder="1" applyAlignment="1" applyProtection="1">
      <alignment vertical="center" wrapText="1"/>
    </xf>
    <xf numFmtId="2" fontId="15" fillId="0" borderId="17" xfId="0" applyNumberFormat="1" applyFont="1" applyFill="1" applyBorder="1" applyAlignment="1" applyProtection="1">
      <alignment vertical="center" wrapText="1"/>
    </xf>
    <xf numFmtId="2" fontId="15" fillId="0" borderId="32" xfId="0" applyNumberFormat="1" applyFont="1" applyFill="1" applyBorder="1" applyAlignment="1" applyProtection="1">
      <alignment vertical="center" wrapText="1"/>
    </xf>
    <xf numFmtId="2" fontId="15" fillId="0" borderId="16" xfId="0" applyNumberFormat="1" applyFont="1" applyFill="1" applyBorder="1" applyAlignment="1" applyProtection="1">
      <alignment vertical="center" wrapText="1"/>
    </xf>
    <xf numFmtId="2" fontId="15" fillId="0" borderId="18" xfId="0" applyNumberFormat="1" applyFont="1" applyFill="1" applyBorder="1" applyAlignment="1" applyProtection="1">
      <alignment horizontal="right" vertical="center" wrapText="1"/>
    </xf>
    <xf numFmtId="2" fontId="15" fillId="0" borderId="33" xfId="0" applyNumberFormat="1" applyFont="1" applyFill="1" applyBorder="1" applyAlignment="1" applyProtection="1">
      <alignment vertical="center" wrapText="1"/>
    </xf>
    <xf numFmtId="2" fontId="15" fillId="0" borderId="34" xfId="0" applyNumberFormat="1" applyFont="1" applyFill="1" applyBorder="1" applyAlignment="1" applyProtection="1">
      <alignment vertical="center" wrapText="1"/>
    </xf>
    <xf numFmtId="2" fontId="15" fillId="0" borderId="35" xfId="0" applyNumberFormat="1" applyFont="1" applyFill="1" applyBorder="1" applyAlignment="1" applyProtection="1">
      <alignment vertical="center" wrapText="1"/>
    </xf>
    <xf numFmtId="2" fontId="15" fillId="0" borderId="36" xfId="0" applyNumberFormat="1" applyFont="1" applyFill="1" applyBorder="1" applyAlignment="1" applyProtection="1">
      <alignment vertical="center" wrapText="1"/>
    </xf>
    <xf numFmtId="0" fontId="3" fillId="4" borderId="16" xfId="0" applyFont="1" applyFill="1" applyBorder="1" applyAlignment="1">
      <alignment horizontal="center" vertical="center" wrapText="1"/>
    </xf>
    <xf numFmtId="2" fontId="3" fillId="4" borderId="17" xfId="0" applyNumberFormat="1" applyFont="1" applyFill="1" applyBorder="1" applyAlignment="1" applyProtection="1">
      <alignment vertical="center" wrapText="1"/>
    </xf>
    <xf numFmtId="2" fontId="3" fillId="4" borderId="18" xfId="0" applyNumberFormat="1" applyFont="1" applyFill="1" applyBorder="1" applyAlignment="1" applyProtection="1">
      <alignment vertical="center" wrapText="1"/>
    </xf>
    <xf numFmtId="2" fontId="3" fillId="4" borderId="19" xfId="0" applyNumberFormat="1" applyFont="1" applyFill="1" applyBorder="1" applyAlignment="1" applyProtection="1">
      <alignment vertical="center" wrapText="1"/>
    </xf>
    <xf numFmtId="2" fontId="3" fillId="4" borderId="20" xfId="0" applyNumberFormat="1" applyFont="1" applyFill="1" applyBorder="1" applyAlignment="1">
      <alignment vertical="center" wrapText="1"/>
    </xf>
    <xf numFmtId="2" fontId="3" fillId="4" borderId="18" xfId="0" applyNumberFormat="1" applyFont="1" applyFill="1" applyBorder="1" applyAlignment="1">
      <alignment vertical="center" wrapText="1"/>
    </xf>
    <xf numFmtId="2" fontId="3" fillId="4" borderId="19" xfId="0" applyNumberFormat="1" applyFont="1" applyFill="1" applyBorder="1" applyAlignment="1">
      <alignment vertical="center" wrapText="1"/>
    </xf>
    <xf numFmtId="2" fontId="3" fillId="4" borderId="20" xfId="0" applyNumberFormat="1" applyFont="1" applyFill="1" applyBorder="1" applyAlignment="1" applyProtection="1">
      <alignment vertical="center" wrapText="1"/>
    </xf>
    <xf numFmtId="2" fontId="3" fillId="0" borderId="19" xfId="0" applyNumberFormat="1" applyFont="1" applyFill="1" applyBorder="1" applyAlignment="1" applyProtection="1">
      <alignment vertical="center" wrapText="1"/>
    </xf>
    <xf numFmtId="2" fontId="3" fillId="0" borderId="32" xfId="0" applyNumberFormat="1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 wrapText="1"/>
    </xf>
    <xf numFmtId="2" fontId="3" fillId="4" borderId="37" xfId="0" applyNumberFormat="1" applyFont="1" applyFill="1" applyBorder="1" applyAlignment="1" applyProtection="1">
      <alignment vertical="center" wrapText="1"/>
    </xf>
    <xf numFmtId="2" fontId="3" fillId="4" borderId="34" xfId="0" applyNumberFormat="1" applyFont="1" applyFill="1" applyBorder="1" applyAlignment="1" applyProtection="1">
      <alignment vertical="center" wrapText="1"/>
    </xf>
    <xf numFmtId="2" fontId="3" fillId="4" borderId="33" xfId="0" applyNumberFormat="1" applyFont="1" applyFill="1" applyBorder="1" applyAlignment="1" applyProtection="1">
      <alignment vertical="center" wrapText="1"/>
    </xf>
    <xf numFmtId="2" fontId="3" fillId="4" borderId="21" xfId="0" applyNumberFormat="1" applyFont="1" applyFill="1" applyBorder="1" applyAlignment="1">
      <alignment vertical="center" wrapText="1"/>
    </xf>
    <xf numFmtId="2" fontId="3" fillId="4" borderId="3" xfId="0" applyNumberFormat="1" applyFont="1" applyFill="1" applyBorder="1" applyAlignment="1">
      <alignment vertical="center" wrapText="1"/>
    </xf>
    <xf numFmtId="2" fontId="3" fillId="4" borderId="4" xfId="0" applyNumberFormat="1" applyFont="1" applyFill="1" applyBorder="1" applyAlignment="1">
      <alignment vertical="center" wrapText="1"/>
    </xf>
    <xf numFmtId="2" fontId="3" fillId="4" borderId="35" xfId="0" applyNumberFormat="1" applyFont="1" applyFill="1" applyBorder="1" applyAlignment="1">
      <alignment vertical="center" wrapText="1"/>
    </xf>
    <xf numFmtId="2" fontId="3" fillId="4" borderId="34" xfId="0" applyNumberFormat="1" applyFont="1" applyFill="1" applyBorder="1" applyAlignment="1">
      <alignment vertical="center" wrapText="1"/>
    </xf>
    <xf numFmtId="2" fontId="3" fillId="4" borderId="33" xfId="0" applyNumberFormat="1" applyFont="1" applyFill="1" applyBorder="1" applyAlignment="1">
      <alignment vertical="center" wrapText="1"/>
    </xf>
    <xf numFmtId="2" fontId="3" fillId="4" borderId="35" xfId="0" applyNumberFormat="1" applyFont="1" applyFill="1" applyBorder="1" applyAlignment="1" applyProtection="1">
      <alignment vertical="center" wrapText="1"/>
    </xf>
    <xf numFmtId="2" fontId="3" fillId="0" borderId="33" xfId="0" applyNumberFormat="1" applyFont="1" applyFill="1" applyBorder="1" applyAlignment="1" applyProtection="1">
      <alignment vertical="center" wrapText="1"/>
    </xf>
    <xf numFmtId="2" fontId="3" fillId="0" borderId="36" xfId="0" applyNumberFormat="1" applyFont="1" applyFill="1" applyBorder="1" applyAlignment="1">
      <alignment vertical="center" wrapText="1"/>
    </xf>
    <xf numFmtId="2" fontId="3" fillId="0" borderId="35" xfId="0" applyNumberFormat="1" applyFont="1" applyFill="1" applyBorder="1" applyAlignment="1">
      <alignment vertical="center" wrapText="1"/>
    </xf>
    <xf numFmtId="2" fontId="3" fillId="0" borderId="38" xfId="0" applyNumberFormat="1" applyFont="1" applyFill="1" applyBorder="1" applyAlignment="1" applyProtection="1">
      <alignment vertical="center" wrapText="1"/>
    </xf>
    <xf numFmtId="2" fontId="3" fillId="0" borderId="23" xfId="0" applyNumberFormat="1" applyFont="1" applyFill="1" applyBorder="1" applyAlignment="1">
      <alignment vertical="center" wrapText="1"/>
    </xf>
    <xf numFmtId="2" fontId="3" fillId="0" borderId="9" xfId="0" applyNumberFormat="1" applyFont="1" applyFill="1" applyBorder="1" applyAlignment="1">
      <alignment vertical="center" wrapText="1"/>
    </xf>
    <xf numFmtId="0" fontId="3" fillId="4" borderId="14" xfId="0" applyFont="1" applyFill="1" applyBorder="1" applyAlignment="1">
      <alignment horizontal="center" vertical="center" wrapText="1"/>
    </xf>
    <xf numFmtId="2" fontId="3" fillId="4" borderId="39" xfId="0" applyNumberFormat="1" applyFont="1" applyFill="1" applyBorder="1" applyAlignment="1" applyProtection="1">
      <alignment vertical="center" wrapText="1"/>
    </xf>
    <xf numFmtId="2" fontId="3" fillId="4" borderId="1" xfId="0" applyNumberFormat="1" applyFont="1" applyFill="1" applyBorder="1" applyAlignment="1" applyProtection="1">
      <alignment vertical="center" wrapText="1"/>
    </xf>
    <xf numFmtId="2" fontId="3" fillId="4" borderId="2" xfId="0" applyNumberFormat="1" applyFont="1" applyFill="1" applyBorder="1" applyAlignment="1" applyProtection="1">
      <alignment vertical="center" wrapText="1"/>
    </xf>
    <xf numFmtId="2" fontId="3" fillId="4" borderId="5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2" fontId="3" fillId="4" borderId="40" xfId="0" applyNumberFormat="1" applyFont="1" applyFill="1" applyBorder="1" applyAlignment="1">
      <alignment vertical="center" wrapText="1"/>
    </xf>
    <xf numFmtId="2" fontId="3" fillId="4" borderId="41" xfId="0" applyNumberFormat="1" applyFont="1" applyFill="1" applyBorder="1" applyAlignment="1">
      <alignment vertical="center" wrapText="1"/>
    </xf>
    <xf numFmtId="2" fontId="3" fillId="4" borderId="42" xfId="0" applyNumberFormat="1" applyFont="1" applyFill="1" applyBorder="1" applyAlignment="1">
      <alignment vertical="center" wrapText="1"/>
    </xf>
    <xf numFmtId="2" fontId="3" fillId="4" borderId="41" xfId="0" applyNumberFormat="1" applyFont="1" applyFill="1" applyBorder="1" applyAlignment="1" applyProtection="1">
      <alignment vertical="center" wrapText="1"/>
    </xf>
    <xf numFmtId="2" fontId="3" fillId="0" borderId="43" xfId="0" applyNumberFormat="1" applyFont="1" applyFill="1" applyBorder="1" applyAlignment="1" applyProtection="1">
      <alignment vertical="center" wrapText="1"/>
    </xf>
    <xf numFmtId="2" fontId="3" fillId="0" borderId="44" xfId="0" applyNumberFormat="1" applyFont="1" applyFill="1" applyBorder="1" applyAlignment="1">
      <alignment vertical="center" wrapText="1"/>
    </xf>
    <xf numFmtId="2" fontId="3" fillId="0" borderId="39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7" fillId="0" borderId="0" xfId="0" applyFont="1" applyFill="1" applyBorder="1"/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 applyProtection="1">
      <alignment horizontal="center" vertical="top" wrapText="1"/>
      <protection locked="0"/>
    </xf>
    <xf numFmtId="2" fontId="15" fillId="0" borderId="39" xfId="0" applyNumberFormat="1" applyFont="1" applyFill="1" applyBorder="1" applyAlignment="1">
      <alignment horizontal="right" vertical="center" wrapText="1"/>
    </xf>
    <xf numFmtId="2" fontId="15" fillId="0" borderId="42" xfId="0" applyNumberFormat="1" applyFont="1" applyFill="1" applyBorder="1" applyAlignment="1">
      <alignment horizontal="right" vertical="center" wrapText="1"/>
    </xf>
    <xf numFmtId="2" fontId="15" fillId="0" borderId="45" xfId="0" applyNumberFormat="1" applyFont="1" applyFill="1" applyBorder="1" applyAlignment="1" applyProtection="1">
      <alignment horizontal="right" vertical="center" wrapText="1"/>
    </xf>
    <xf numFmtId="2" fontId="15" fillId="0" borderId="46" xfId="0" applyNumberFormat="1" applyFont="1" applyFill="1" applyBorder="1" applyAlignment="1">
      <alignment horizontal="right" vertical="center" wrapText="1"/>
    </xf>
    <xf numFmtId="2" fontId="15" fillId="0" borderId="47" xfId="0" applyNumberFormat="1" applyFont="1" applyFill="1" applyBorder="1" applyAlignment="1">
      <alignment horizontal="right" vertical="center" wrapText="1"/>
    </xf>
    <xf numFmtId="2" fontId="15" fillId="0" borderId="48" xfId="0" applyNumberFormat="1" applyFont="1" applyFill="1" applyBorder="1" applyAlignment="1">
      <alignment horizontal="right" vertical="center" wrapText="1"/>
    </xf>
    <xf numFmtId="2" fontId="15" fillId="0" borderId="39" xfId="0" quotePrefix="1" applyNumberFormat="1" applyFont="1" applyFill="1" applyBorder="1" applyAlignment="1" applyProtection="1">
      <alignment horizontal="right" vertical="center" wrapText="1"/>
    </xf>
    <xf numFmtId="2" fontId="15" fillId="0" borderId="42" xfId="0" applyNumberFormat="1" applyFont="1" applyFill="1" applyBorder="1" applyAlignment="1" applyProtection="1">
      <alignment horizontal="right" vertical="center" wrapText="1"/>
    </xf>
    <xf numFmtId="0" fontId="3" fillId="0" borderId="49" xfId="0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right" vertical="center" wrapText="1"/>
    </xf>
    <xf numFmtId="2" fontId="15" fillId="0" borderId="3" xfId="0" applyNumberFormat="1" applyFont="1" applyFill="1" applyBorder="1" applyAlignment="1">
      <alignment horizontal="right" vertical="center" wrapText="1"/>
    </xf>
    <xf numFmtId="2" fontId="15" fillId="0" borderId="4" xfId="0" applyNumberFormat="1" applyFont="1" applyFill="1" applyBorder="1" applyAlignment="1" applyProtection="1">
      <alignment horizontal="right" vertical="center" wrapText="1"/>
    </xf>
    <xf numFmtId="2" fontId="15" fillId="0" borderId="21" xfId="0" quotePrefix="1" applyNumberFormat="1" applyFont="1" applyFill="1" applyBorder="1" applyAlignment="1" applyProtection="1">
      <alignment horizontal="right" vertical="center" wrapText="1"/>
    </xf>
    <xf numFmtId="2" fontId="15" fillId="0" borderId="3" xfId="0" applyNumberFormat="1" applyFont="1" applyFill="1" applyBorder="1" applyAlignment="1" applyProtection="1">
      <alignment horizontal="right" vertical="center" wrapText="1"/>
    </xf>
    <xf numFmtId="0" fontId="3" fillId="0" borderId="50" xfId="0" applyFont="1" applyFill="1" applyBorder="1" applyAlignment="1">
      <alignment horizontal="center" vertical="center" wrapText="1"/>
    </xf>
    <xf numFmtId="2" fontId="15" fillId="0" borderId="20" xfId="0" applyNumberFormat="1" applyFont="1" applyFill="1" applyBorder="1" applyAlignment="1">
      <alignment horizontal="right" vertical="center" wrapText="1"/>
    </xf>
    <xf numFmtId="2" fontId="15" fillId="0" borderId="18" xfId="0" applyNumberFormat="1" applyFont="1" applyFill="1" applyBorder="1" applyAlignment="1">
      <alignment horizontal="right" vertical="center" wrapText="1"/>
    </xf>
    <xf numFmtId="2" fontId="15" fillId="0" borderId="19" xfId="0" applyNumberFormat="1" applyFont="1" applyFill="1" applyBorder="1" applyAlignment="1" applyProtection="1">
      <alignment horizontal="right" vertical="center" wrapText="1"/>
    </xf>
    <xf numFmtId="2" fontId="15" fillId="0" borderId="20" xfId="0" quotePrefix="1" applyNumberFormat="1" applyFont="1" applyFill="1" applyBorder="1" applyAlignment="1" applyProtection="1">
      <alignment horizontal="right" vertical="center" wrapText="1"/>
    </xf>
    <xf numFmtId="0" fontId="3" fillId="0" borderId="51" xfId="0" applyFont="1" applyFill="1" applyBorder="1" applyAlignment="1">
      <alignment horizontal="center" vertical="center" wrapText="1"/>
    </xf>
    <xf numFmtId="2" fontId="15" fillId="0" borderId="20" xfId="0" applyNumberFormat="1" applyFont="1" applyFill="1" applyBorder="1" applyAlignment="1" applyProtection="1">
      <alignment horizontal="right" vertical="center" wrapText="1"/>
    </xf>
    <xf numFmtId="2" fontId="15" fillId="0" borderId="21" xfId="0" applyNumberFormat="1" applyFont="1" applyFill="1" applyBorder="1" applyAlignment="1" applyProtection="1">
      <alignment horizontal="right" vertical="center" wrapText="1"/>
    </xf>
    <xf numFmtId="2" fontId="15" fillId="0" borderId="13" xfId="0" applyNumberFormat="1" applyFont="1" applyFill="1" applyBorder="1" applyAlignment="1" applyProtection="1">
      <alignment horizontal="right" vertical="center" wrapText="1"/>
    </xf>
    <xf numFmtId="2" fontId="15" fillId="0" borderId="9" xfId="0" applyNumberFormat="1" applyFont="1" applyFill="1" applyBorder="1" applyAlignment="1" applyProtection="1">
      <alignment horizontal="right" vertical="center" wrapText="1"/>
    </xf>
    <xf numFmtId="2" fontId="15" fillId="0" borderId="11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9" xfId="0" applyFont="1" applyFill="1" applyBorder="1"/>
    <xf numFmtId="0" fontId="20" fillId="4" borderId="10" xfId="0" applyFont="1" applyFill="1" applyBorder="1"/>
    <xf numFmtId="0" fontId="20" fillId="4" borderId="11" xfId="0" applyFont="1" applyFill="1" applyBorder="1"/>
    <xf numFmtId="0" fontId="20" fillId="4" borderId="22" xfId="0" applyFont="1" applyFill="1" applyBorder="1"/>
    <xf numFmtId="2" fontId="21" fillId="4" borderId="38" xfId="0" applyNumberFormat="1" applyFont="1" applyFill="1" applyBorder="1" applyAlignment="1" applyProtection="1">
      <alignment vertical="center" wrapText="1"/>
    </xf>
    <xf numFmtId="0" fontId="20" fillId="4" borderId="6" xfId="0" applyFont="1" applyFill="1" applyBorder="1"/>
    <xf numFmtId="0" fontId="20" fillId="4" borderId="23" xfId="0" applyFont="1" applyFill="1" applyBorder="1"/>
    <xf numFmtId="2" fontId="21" fillId="4" borderId="11" xfId="0" applyNumberFormat="1" applyFont="1" applyFill="1" applyBorder="1" applyAlignment="1" applyProtection="1">
      <alignment vertical="center" wrapText="1"/>
    </xf>
    <xf numFmtId="0" fontId="20" fillId="4" borderId="31" xfId="0" applyFont="1" applyFill="1" applyBorder="1" applyAlignment="1">
      <alignment horizontal="center" vertical="center" wrapText="1"/>
    </xf>
    <xf numFmtId="0" fontId="20" fillId="4" borderId="13" xfId="0" applyFont="1" applyFill="1" applyBorder="1"/>
    <xf numFmtId="0" fontId="20" fillId="4" borderId="3" xfId="0" applyFont="1" applyFill="1" applyBorder="1"/>
    <xf numFmtId="0" fontId="20" fillId="4" borderId="4" xfId="0" applyFont="1" applyFill="1" applyBorder="1"/>
    <xf numFmtId="0" fontId="20" fillId="4" borderId="21" xfId="0" applyFont="1" applyFill="1" applyBorder="1"/>
    <xf numFmtId="2" fontId="21" fillId="4" borderId="7" xfId="0" applyNumberFormat="1" applyFont="1" applyFill="1" applyBorder="1" applyAlignment="1" applyProtection="1">
      <alignment vertical="center" wrapText="1"/>
    </xf>
    <xf numFmtId="0" fontId="20" fillId="4" borderId="7" xfId="0" applyFont="1" applyFill="1" applyBorder="1"/>
    <xf numFmtId="2" fontId="21" fillId="4" borderId="31" xfId="0" applyNumberFormat="1" applyFont="1" applyFill="1" applyBorder="1" applyAlignment="1" applyProtection="1">
      <alignment vertical="center" wrapText="1"/>
    </xf>
    <xf numFmtId="2" fontId="21" fillId="4" borderId="33" xfId="0" applyNumberFormat="1" applyFont="1" applyFill="1" applyBorder="1" applyAlignment="1" applyProtection="1">
      <alignment vertical="center" wrapText="1"/>
    </xf>
    <xf numFmtId="0" fontId="21" fillId="4" borderId="8" xfId="0" applyFont="1" applyFill="1" applyBorder="1" applyAlignment="1">
      <alignment horizontal="center" vertical="center" wrapText="1"/>
    </xf>
    <xf numFmtId="2" fontId="21" fillId="4" borderId="9" xfId="0" applyNumberFormat="1" applyFont="1" applyFill="1" applyBorder="1" applyAlignment="1" applyProtection="1">
      <alignment horizontal="right" vertical="center" wrapText="1"/>
    </xf>
    <xf numFmtId="2" fontId="21" fillId="4" borderId="10" xfId="0" applyNumberFormat="1" applyFont="1" applyFill="1" applyBorder="1" applyAlignment="1" applyProtection="1">
      <alignment horizontal="right" vertical="center" wrapText="1"/>
    </xf>
    <xf numFmtId="2" fontId="21" fillId="4" borderId="11" xfId="0" applyNumberFormat="1" applyFont="1" applyFill="1" applyBorder="1" applyAlignment="1" applyProtection="1">
      <alignment horizontal="right" vertical="center" wrapText="1"/>
    </xf>
    <xf numFmtId="0" fontId="21" fillId="4" borderId="12" xfId="0" applyFont="1" applyFill="1" applyBorder="1" applyAlignment="1">
      <alignment horizontal="center" vertical="center" wrapText="1"/>
    </xf>
    <xf numFmtId="2" fontId="21" fillId="4" borderId="13" xfId="0" applyNumberFormat="1" applyFont="1" applyFill="1" applyBorder="1" applyAlignment="1" applyProtection="1">
      <alignment horizontal="right" vertical="center" wrapText="1"/>
    </xf>
    <xf numFmtId="2" fontId="21" fillId="4" borderId="3" xfId="0" applyNumberFormat="1" applyFont="1" applyFill="1" applyBorder="1" applyAlignment="1" applyProtection="1">
      <alignment horizontal="right" vertical="center" wrapText="1"/>
    </xf>
    <xf numFmtId="2" fontId="21" fillId="4" borderId="4" xfId="0" applyNumberFormat="1" applyFont="1" applyFill="1" applyBorder="1" applyAlignment="1" applyProtection="1">
      <alignment horizontal="right" vertical="center" wrapText="1"/>
    </xf>
    <xf numFmtId="2" fontId="5" fillId="5" borderId="24" xfId="0" applyNumberFormat="1" applyFont="1" applyFill="1" applyBorder="1" applyAlignment="1" applyProtection="1">
      <alignment horizontal="right" vertical="center" wrapText="1"/>
    </xf>
    <xf numFmtId="2" fontId="5" fillId="5" borderId="1" xfId="0" applyNumberFormat="1" applyFont="1" applyFill="1" applyBorder="1" applyAlignment="1" applyProtection="1">
      <alignment horizontal="right" vertical="center" wrapText="1"/>
    </xf>
    <xf numFmtId="2" fontId="5" fillId="5" borderId="2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Border="1"/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0" fillId="0" borderId="16" xfId="0" applyFont="1" applyFill="1" applyBorder="1" applyAlignment="1">
      <alignment horizontal="center" vertical="center" wrapText="1"/>
    </xf>
    <xf numFmtId="2" fontId="20" fillId="0" borderId="17" xfId="0" applyNumberFormat="1" applyFont="1" applyFill="1" applyBorder="1" applyAlignment="1" applyProtection="1">
      <alignment horizontal="right" vertical="center" wrapText="1"/>
    </xf>
    <xf numFmtId="2" fontId="20" fillId="0" borderId="18" xfId="0" applyNumberFormat="1" applyFont="1" applyFill="1" applyBorder="1" applyAlignment="1" applyProtection="1">
      <alignment vertical="center" wrapText="1"/>
    </xf>
    <xf numFmtId="2" fontId="20" fillId="0" borderId="19" xfId="0" applyNumberFormat="1" applyFont="1" applyFill="1" applyBorder="1" applyAlignment="1" applyProtection="1">
      <alignment vertical="center" wrapText="1"/>
    </xf>
    <xf numFmtId="2" fontId="20" fillId="0" borderId="17" xfId="0" applyNumberFormat="1" applyFont="1" applyFill="1" applyBorder="1" applyAlignment="1">
      <alignment vertical="center" wrapText="1"/>
    </xf>
    <xf numFmtId="2" fontId="20" fillId="0" borderId="18" xfId="0" applyNumberFormat="1" applyFont="1" applyFill="1" applyBorder="1" applyAlignment="1">
      <alignment vertical="center" wrapText="1"/>
    </xf>
    <xf numFmtId="2" fontId="20" fillId="0" borderId="19" xfId="0" applyNumberFormat="1" applyFont="1" applyFill="1" applyBorder="1" applyAlignment="1">
      <alignment vertical="center" wrapText="1"/>
    </xf>
    <xf numFmtId="2" fontId="20" fillId="0" borderId="20" xfId="0" applyNumberFormat="1" applyFont="1" applyFill="1" applyBorder="1" applyAlignment="1">
      <alignment vertical="center" wrapText="1"/>
    </xf>
    <xf numFmtId="2" fontId="20" fillId="0" borderId="20" xfId="0" applyNumberFormat="1" applyFont="1" applyFill="1" applyBorder="1" applyAlignment="1" applyProtection="1">
      <alignment vertical="center" wrapText="1"/>
    </xf>
    <xf numFmtId="2" fontId="20" fillId="0" borderId="32" xfId="0" applyNumberFormat="1" applyFont="1" applyFill="1" applyBorder="1" applyAlignment="1">
      <alignment vertical="center" wrapText="1"/>
    </xf>
    <xf numFmtId="0" fontId="20" fillId="0" borderId="12" xfId="0" applyFont="1" applyFill="1" applyBorder="1" applyAlignment="1">
      <alignment horizontal="center" vertical="center" wrapText="1"/>
    </xf>
    <xf numFmtId="2" fontId="20" fillId="0" borderId="13" xfId="0" applyNumberFormat="1" applyFont="1" applyFill="1" applyBorder="1" applyAlignment="1" applyProtection="1">
      <alignment vertical="center" wrapText="1"/>
    </xf>
    <xf numFmtId="2" fontId="20" fillId="0" borderId="3" xfId="0" applyNumberFormat="1" applyFont="1" applyFill="1" applyBorder="1" applyAlignment="1" applyProtection="1">
      <alignment vertical="center" wrapText="1"/>
    </xf>
    <xf numFmtId="2" fontId="20" fillId="0" borderId="4" xfId="0" applyNumberFormat="1" applyFont="1" applyFill="1" applyBorder="1" applyAlignment="1" applyProtection="1">
      <alignment vertical="center" wrapText="1"/>
    </xf>
    <xf numFmtId="2" fontId="20" fillId="0" borderId="13" xfId="0" applyNumberFormat="1" applyFont="1" applyFill="1" applyBorder="1" applyAlignment="1">
      <alignment vertical="center" wrapText="1"/>
    </xf>
    <xf numFmtId="2" fontId="20" fillId="0" borderId="3" xfId="0" applyNumberFormat="1" applyFont="1" applyFill="1" applyBorder="1" applyAlignment="1">
      <alignment vertical="center" wrapText="1"/>
    </xf>
    <xf numFmtId="2" fontId="20" fillId="0" borderId="4" xfId="0" applyNumberFormat="1" applyFont="1" applyFill="1" applyBorder="1" applyAlignment="1">
      <alignment vertical="center" wrapText="1"/>
    </xf>
    <xf numFmtId="2" fontId="20" fillId="0" borderId="21" xfId="0" applyNumberFormat="1" applyFont="1" applyFill="1" applyBorder="1" applyAlignment="1">
      <alignment horizontal="right" vertical="center" wrapText="1"/>
    </xf>
    <xf numFmtId="2" fontId="20" fillId="0" borderId="21" xfId="0" applyNumberFormat="1" applyFont="1" applyFill="1" applyBorder="1" applyAlignment="1" applyProtection="1">
      <alignment vertical="center" wrapText="1"/>
    </xf>
    <xf numFmtId="2" fontId="20" fillId="0" borderId="31" xfId="0" applyNumberFormat="1" applyFont="1" applyFill="1" applyBorder="1" applyAlignment="1">
      <alignment vertical="center" wrapText="1"/>
    </xf>
    <xf numFmtId="2" fontId="20" fillId="0" borderId="21" xfId="0" applyNumberFormat="1" applyFont="1" applyFill="1" applyBorder="1" applyAlignment="1">
      <alignment vertical="center" wrapText="1"/>
    </xf>
    <xf numFmtId="2" fontId="3" fillId="5" borderId="9" xfId="0" applyNumberFormat="1" applyFont="1" applyFill="1" applyBorder="1" applyAlignment="1">
      <alignment horizontal="right" vertical="center" wrapText="1"/>
    </xf>
    <xf numFmtId="2" fontId="3" fillId="5" borderId="10" xfId="0" applyNumberFormat="1" applyFont="1" applyFill="1" applyBorder="1" applyAlignment="1">
      <alignment horizontal="right" vertical="center" wrapText="1"/>
    </xf>
    <xf numFmtId="2" fontId="3" fillId="5" borderId="11" xfId="0" applyNumberFormat="1" applyFont="1" applyFill="1" applyBorder="1" applyAlignment="1">
      <alignment horizontal="right" vertical="center" wrapText="1"/>
    </xf>
    <xf numFmtId="2" fontId="3" fillId="5" borderId="9" xfId="0" quotePrefix="1" applyNumberFormat="1" applyFont="1" applyFill="1" applyBorder="1" applyAlignment="1" applyProtection="1">
      <alignment horizontal="right" vertical="center" wrapText="1"/>
    </xf>
    <xf numFmtId="2" fontId="3" fillId="5" borderId="10" xfId="0" applyNumberFormat="1" applyFont="1" applyFill="1" applyBorder="1" applyAlignment="1" applyProtection="1">
      <alignment horizontal="right" vertical="center" wrapText="1"/>
    </xf>
    <xf numFmtId="2" fontId="3" fillId="5" borderId="11" xfId="0" applyNumberFormat="1" applyFont="1" applyFill="1" applyBorder="1" applyAlignment="1" applyProtection="1">
      <alignment horizontal="right" vertical="center" wrapText="1"/>
    </xf>
    <xf numFmtId="2" fontId="3" fillId="5" borderId="13" xfId="0" applyNumberFormat="1" applyFont="1" applyFill="1" applyBorder="1" applyAlignment="1">
      <alignment horizontal="right" vertical="center" wrapText="1"/>
    </xf>
    <xf numFmtId="2" fontId="15" fillId="5" borderId="15" xfId="0" applyNumberFormat="1" applyFont="1" applyFill="1" applyBorder="1" applyAlignment="1">
      <alignment horizontal="right"/>
    </xf>
    <xf numFmtId="2" fontId="5" fillId="5" borderId="15" xfId="0" applyNumberFormat="1" applyFont="1" applyFill="1" applyBorder="1" applyAlignment="1" applyProtection="1">
      <alignment horizontal="right" vertical="center" wrapText="1"/>
    </xf>
    <xf numFmtId="2" fontId="15" fillId="5" borderId="15" xfId="0" applyNumberFormat="1" applyFont="1" applyFill="1" applyBorder="1" applyAlignment="1" applyProtection="1">
      <alignment horizontal="right" vertical="center" wrapText="1"/>
    </xf>
    <xf numFmtId="2" fontId="15" fillId="5" borderId="15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7" fillId="0" borderId="0" xfId="0" applyFont="1" applyFill="1" applyBorder="1" applyAlignment="1"/>
    <xf numFmtId="0" fontId="6" fillId="5" borderId="23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0" fillId="0" borderId="2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28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45" xfId="0" applyFont="1" applyFill="1" applyBorder="1" applyAlignment="1">
      <alignment horizontal="center" vertical="center" wrapText="1"/>
    </xf>
    <xf numFmtId="0" fontId="10" fillId="0" borderId="40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11" fillId="0" borderId="27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Fill="1" applyBorder="1" applyAlignment="1" applyProtection="1">
      <alignment horizontal="center" vertical="center" wrapText="1"/>
      <protection locked="0"/>
    </xf>
    <xf numFmtId="0" fontId="10" fillId="0" borderId="15" xfId="0" applyFont="1" applyFill="1" applyBorder="1" applyAlignment="1" applyProtection="1">
      <alignment horizontal="center" vertical="center" wrapText="1"/>
      <protection locked="0"/>
    </xf>
    <xf numFmtId="0" fontId="10" fillId="0" borderId="28" xfId="0" applyFont="1" applyFill="1" applyBorder="1" applyAlignment="1" applyProtection="1">
      <alignment horizontal="center" vertical="center" wrapText="1"/>
      <protection locked="0"/>
    </xf>
    <xf numFmtId="0" fontId="8" fillId="0" borderId="2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39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34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10" fillId="0" borderId="33" xfId="0" applyFont="1" applyFill="1" applyBorder="1" applyAlignment="1" applyProtection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 applyProtection="1">
      <alignment horizontal="center" vertical="center" wrapText="1"/>
    </xf>
    <xf numFmtId="0" fontId="8" fillId="0" borderId="37" xfId="0" applyFont="1" applyFill="1" applyBorder="1" applyAlignment="1" applyProtection="1">
      <alignment horizontal="center" vertical="center" wrapText="1"/>
    </xf>
    <xf numFmtId="0" fontId="22" fillId="0" borderId="54" xfId="0" applyFont="1" applyFill="1" applyBorder="1" applyAlignment="1">
      <alignment horizontal="center"/>
    </xf>
    <xf numFmtId="0" fontId="22" fillId="0" borderId="26" xfId="0" applyFont="1" applyFill="1" applyBorder="1" applyAlignment="1">
      <alignment horizontal="center"/>
    </xf>
    <xf numFmtId="0" fontId="22" fillId="0" borderId="55" xfId="0" applyFont="1" applyFill="1" applyBorder="1" applyAlignment="1">
      <alignment horizontal="center"/>
    </xf>
    <xf numFmtId="0" fontId="22" fillId="0" borderId="27" xfId="0" applyFont="1" applyFill="1" applyBorder="1" applyAlignment="1" applyProtection="1">
      <alignment horizontal="center" vertical="center" wrapText="1"/>
      <protection locked="0"/>
    </xf>
    <xf numFmtId="0" fontId="22" fillId="0" borderId="13" xfId="0" applyFont="1" applyFill="1" applyBorder="1" applyAlignment="1" applyProtection="1">
      <alignment horizontal="center" vertical="center" wrapText="1"/>
      <protection locked="0"/>
    </xf>
    <xf numFmtId="0" fontId="23" fillId="0" borderId="15" xfId="0" applyFont="1" applyFill="1" applyBorder="1" applyAlignment="1" applyProtection="1">
      <alignment horizontal="center" vertical="center" wrapText="1"/>
      <protection locked="0"/>
    </xf>
    <xf numFmtId="0" fontId="23" fillId="0" borderId="28" xfId="0" applyFont="1" applyFill="1" applyBorder="1" applyAlignment="1" applyProtection="1">
      <alignment horizontal="center" vertical="center" wrapText="1"/>
      <protection locked="0"/>
    </xf>
    <xf numFmtId="0" fontId="22" fillId="0" borderId="27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55" xfId="0" applyFont="1" applyFill="1" applyBorder="1" applyAlignment="1">
      <alignment horizontal="center"/>
    </xf>
    <xf numFmtId="0" fontId="11" fillId="0" borderId="13" xfId="0" applyFont="1" applyFill="1" applyBorder="1" applyAlignment="1" applyProtection="1">
      <alignment horizontal="center" vertical="center" wrapText="1"/>
      <protection locked="0"/>
    </xf>
    <xf numFmtId="0" fontId="22" fillId="0" borderId="14" xfId="0" applyFont="1" applyFill="1" applyBorder="1" applyAlignment="1">
      <alignment horizontal="center"/>
    </xf>
    <xf numFmtId="0" fontId="22" fillId="0" borderId="49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22" fillId="0" borderId="25" xfId="0" applyFont="1" applyFill="1" applyBorder="1" applyAlignment="1" applyProtection="1">
      <alignment horizontal="center" vertical="center" wrapText="1"/>
      <protection locked="0"/>
    </xf>
    <xf numFmtId="0" fontId="22" fillId="0" borderId="44" xfId="0" applyFont="1" applyFill="1" applyBorder="1" applyAlignment="1" applyProtection="1">
      <alignment horizontal="center" vertical="center" wrapText="1"/>
      <protection locked="0"/>
    </xf>
    <xf numFmtId="0" fontId="22" fillId="0" borderId="36" xfId="0" applyFont="1" applyFill="1" applyBorder="1" applyAlignment="1" applyProtection="1">
      <alignment horizontal="center" vertical="center" wrapText="1"/>
      <protection locked="0"/>
    </xf>
    <xf numFmtId="0" fontId="23" fillId="0" borderId="29" xfId="0" applyFont="1" applyFill="1" applyBorder="1" applyAlignment="1" applyProtection="1">
      <alignment horizontal="center" vertical="center" wrapText="1"/>
      <protection locked="0"/>
    </xf>
    <xf numFmtId="0" fontId="22" fillId="0" borderId="15" xfId="0" applyFont="1" applyFill="1" applyBorder="1" applyAlignment="1" applyProtection="1">
      <alignment horizontal="center" vertical="center" wrapText="1"/>
      <protection locked="0"/>
    </xf>
    <xf numFmtId="0" fontId="22" fillId="0" borderId="3" xfId="0" applyFont="1" applyFill="1" applyBorder="1" applyAlignment="1" applyProtection="1">
      <alignment horizontal="center" vertical="center" wrapText="1"/>
      <protection locked="0"/>
    </xf>
    <xf numFmtId="0" fontId="22" fillId="0" borderId="28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29" xfId="0" applyFont="1" applyFill="1" applyBorder="1" applyAlignment="1" applyProtection="1">
      <alignment horizontal="center" vertical="center" wrapText="1"/>
      <protection locked="0"/>
    </xf>
    <xf numFmtId="0" fontId="22" fillId="0" borderId="21" xfId="0" applyFont="1" applyFill="1" applyBorder="1" applyAlignment="1" applyProtection="1">
      <alignment horizontal="center" vertical="center" wrapText="1"/>
      <protection locked="0"/>
    </xf>
    <xf numFmtId="0" fontId="20" fillId="0" borderId="32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0" fillId="0" borderId="52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58" xfId="0" applyFont="1" applyFill="1" applyBorder="1" applyAlignment="1">
      <alignment horizontal="center" vertical="center" wrapText="1"/>
    </xf>
    <xf numFmtId="0" fontId="10" fillId="0" borderId="59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7zO4F76CD3F/Machete%20PLAI%20Hd%202011teglas/Machete%20PLAI%20Hd%202011/03%20Anexa%206d%20-%20Norme%20didactice%20H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-Norme didactice pe judete"/>
      <sheetName val="Sheet1"/>
    </sheetNames>
    <sheetDataSet>
      <sheetData sheetId="0" refreshError="1">
        <row r="22">
          <cell r="C22">
            <v>3.5</v>
          </cell>
          <cell r="D22">
            <v>3.5</v>
          </cell>
        </row>
        <row r="24">
          <cell r="C24">
            <v>3.56</v>
          </cell>
          <cell r="D24">
            <v>3.56</v>
          </cell>
          <cell r="I24">
            <v>3</v>
          </cell>
          <cell r="L24">
            <v>0.56000000000000005</v>
          </cell>
        </row>
        <row r="25">
          <cell r="C25">
            <v>1.06</v>
          </cell>
          <cell r="D25">
            <v>1.06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6"/>
  <sheetViews>
    <sheetView tabSelected="1" view="pageBreakPreview" zoomScaleNormal="100" zoomScaleSheetLayoutView="100" workbookViewId="0">
      <selection activeCell="A42" sqref="A42:XFD42"/>
    </sheetView>
  </sheetViews>
  <sheetFormatPr defaultRowHeight="12.75" x14ac:dyDescent="0.2"/>
  <cols>
    <col min="1" max="1" width="10" style="12" customWidth="1"/>
    <col min="2" max="2" width="20.28515625" style="12" customWidth="1"/>
    <col min="3" max="3" width="6.42578125" style="12" customWidth="1"/>
    <col min="4" max="4" width="6.5703125" style="12" customWidth="1"/>
    <col min="5" max="5" width="5.42578125" style="12" bestFit="1" customWidth="1"/>
    <col min="6" max="7" width="7.140625" style="12" customWidth="1"/>
    <col min="8" max="8" width="6.85546875" style="12" customWidth="1"/>
    <col min="9" max="9" width="6" style="12" customWidth="1"/>
    <col min="10" max="11" width="6.7109375" style="12" customWidth="1"/>
    <col min="12" max="12" width="5.7109375" style="12" customWidth="1"/>
    <col min="13" max="14" width="6.42578125" style="12" customWidth="1"/>
    <col min="15" max="15" width="8.140625" style="12" customWidth="1"/>
    <col min="16" max="16" width="6.85546875" style="12" customWidth="1"/>
    <col min="17" max="17" width="7" style="12" customWidth="1"/>
    <col min="29" max="16384" width="9.140625" style="12"/>
  </cols>
  <sheetData>
    <row r="1" spans="1:28" x14ac:dyDescent="0.2">
      <c r="A1" s="220" t="s">
        <v>59</v>
      </c>
      <c r="B1" s="220"/>
      <c r="C1" s="220"/>
      <c r="D1" s="220"/>
    </row>
    <row r="2" spans="1:28" x14ac:dyDescent="0.2">
      <c r="A2" s="23" t="s">
        <v>29</v>
      </c>
    </row>
    <row r="3" spans="1:28" x14ac:dyDescent="0.2">
      <c r="A3" s="24" t="s">
        <v>33</v>
      </c>
    </row>
    <row r="4" spans="1:28" x14ac:dyDescent="0.2">
      <c r="A4" s="232" t="s">
        <v>34</v>
      </c>
      <c r="B4" s="232"/>
      <c r="C4" s="232"/>
      <c r="D4" s="233"/>
      <c r="E4" s="233"/>
    </row>
    <row r="5" spans="1:28" x14ac:dyDescent="0.2">
      <c r="A5" s="19" t="s">
        <v>32</v>
      </c>
      <c r="B5" s="20"/>
      <c r="C5" s="20"/>
    </row>
    <row r="6" spans="1:28" ht="24" customHeight="1" thickBot="1" x14ac:dyDescent="0.25">
      <c r="A6" s="18"/>
      <c r="B6" s="18"/>
      <c r="C6" s="21"/>
      <c r="D6" s="22"/>
      <c r="E6" s="22"/>
      <c r="F6" s="22"/>
      <c r="G6" s="22"/>
      <c r="H6" s="22"/>
      <c r="I6" s="25" t="s">
        <v>30</v>
      </c>
      <c r="J6" s="25"/>
      <c r="K6" s="25"/>
      <c r="L6" s="25"/>
      <c r="M6" s="25"/>
      <c r="N6" s="25"/>
      <c r="O6" s="25"/>
      <c r="P6" s="25"/>
      <c r="Q6" s="25"/>
    </row>
    <row r="7" spans="1:28" s="9" customFormat="1" ht="13.5" customHeight="1" thickTop="1" x14ac:dyDescent="0.25">
      <c r="A7" s="234" t="s">
        <v>3</v>
      </c>
      <c r="B7" s="237" t="s">
        <v>8</v>
      </c>
      <c r="C7" s="240" t="s">
        <v>31</v>
      </c>
      <c r="D7" s="241"/>
      <c r="E7" s="242"/>
      <c r="F7" s="251" t="s">
        <v>13</v>
      </c>
      <c r="G7" s="252"/>
      <c r="H7" s="252"/>
      <c r="I7" s="253"/>
      <c r="J7" s="253"/>
      <c r="K7" s="253"/>
      <c r="L7" s="252"/>
      <c r="M7" s="252"/>
      <c r="N7" s="254"/>
      <c r="O7" s="255" t="s">
        <v>22</v>
      </c>
      <c r="P7" s="256"/>
      <c r="Q7" s="257"/>
      <c r="R7"/>
      <c r="S7"/>
      <c r="T7"/>
      <c r="U7"/>
      <c r="V7"/>
      <c r="W7"/>
      <c r="X7"/>
      <c r="Y7"/>
      <c r="Z7"/>
      <c r="AA7"/>
      <c r="AB7"/>
    </row>
    <row r="8" spans="1:28" s="9" customFormat="1" ht="12.75" customHeight="1" x14ac:dyDescent="0.25">
      <c r="A8" s="235"/>
      <c r="B8" s="238"/>
      <c r="C8" s="258" t="s">
        <v>15</v>
      </c>
      <c r="D8" s="260" t="s">
        <v>4</v>
      </c>
      <c r="E8" s="261"/>
      <c r="F8" s="262" t="s">
        <v>14</v>
      </c>
      <c r="G8" s="260" t="s">
        <v>4</v>
      </c>
      <c r="H8" s="260"/>
      <c r="I8" s="264" t="s">
        <v>20</v>
      </c>
      <c r="J8" s="265"/>
      <c r="K8" s="266"/>
      <c r="L8" s="267" t="s">
        <v>21</v>
      </c>
      <c r="M8" s="267"/>
      <c r="N8" s="267"/>
      <c r="O8" s="259" t="s">
        <v>16</v>
      </c>
      <c r="P8" s="260" t="s">
        <v>4</v>
      </c>
      <c r="Q8" s="261"/>
      <c r="R8"/>
      <c r="S8"/>
      <c r="T8"/>
      <c r="U8"/>
      <c r="V8"/>
      <c r="W8"/>
      <c r="X8"/>
      <c r="Y8"/>
      <c r="Z8"/>
      <c r="AA8"/>
      <c r="AB8"/>
    </row>
    <row r="9" spans="1:28" s="9" customFormat="1" ht="13.5" x14ac:dyDescent="0.25">
      <c r="A9" s="235"/>
      <c r="B9" s="238"/>
      <c r="C9" s="258"/>
      <c r="D9" s="243" t="s">
        <v>1</v>
      </c>
      <c r="E9" s="245" t="s">
        <v>2</v>
      </c>
      <c r="F9" s="262"/>
      <c r="G9" s="243" t="s">
        <v>1</v>
      </c>
      <c r="H9" s="243" t="s">
        <v>2</v>
      </c>
      <c r="I9" s="243" t="s">
        <v>0</v>
      </c>
      <c r="J9" s="260" t="s">
        <v>4</v>
      </c>
      <c r="K9" s="260"/>
      <c r="L9" s="243" t="s">
        <v>0</v>
      </c>
      <c r="M9" s="260" t="s">
        <v>4</v>
      </c>
      <c r="N9" s="261"/>
      <c r="O9" s="268"/>
      <c r="P9" s="243" t="s">
        <v>1</v>
      </c>
      <c r="Q9" s="245" t="s">
        <v>2</v>
      </c>
      <c r="R9"/>
      <c r="S9"/>
      <c r="T9"/>
      <c r="U9"/>
      <c r="V9"/>
      <c r="W9"/>
      <c r="X9"/>
      <c r="Y9"/>
      <c r="Z9"/>
      <c r="AA9"/>
      <c r="AB9"/>
    </row>
    <row r="10" spans="1:28" s="9" customFormat="1" ht="14.25" thickBot="1" x14ac:dyDescent="0.3">
      <c r="A10" s="236"/>
      <c r="B10" s="239"/>
      <c r="C10" s="259"/>
      <c r="D10" s="244"/>
      <c r="E10" s="246"/>
      <c r="F10" s="263"/>
      <c r="G10" s="244"/>
      <c r="H10" s="244"/>
      <c r="I10" s="244"/>
      <c r="J10" s="1" t="s">
        <v>1</v>
      </c>
      <c r="K10" s="1" t="s">
        <v>2</v>
      </c>
      <c r="L10" s="244"/>
      <c r="M10" s="1" t="s">
        <v>1</v>
      </c>
      <c r="N10" s="2" t="s">
        <v>2</v>
      </c>
      <c r="O10" s="268"/>
      <c r="P10" s="244"/>
      <c r="Q10" s="246"/>
      <c r="R10"/>
      <c r="S10"/>
      <c r="T10"/>
      <c r="U10"/>
      <c r="V10"/>
      <c r="W10"/>
      <c r="X10"/>
      <c r="Y10"/>
      <c r="Z10"/>
      <c r="AA10"/>
      <c r="AB10"/>
    </row>
    <row r="11" spans="1:28" ht="14.25" thickTop="1" x14ac:dyDescent="0.25">
      <c r="A11" s="222" t="s">
        <v>35</v>
      </c>
      <c r="B11" s="30" t="s">
        <v>5</v>
      </c>
      <c r="C11" s="218">
        <v>1.46</v>
      </c>
      <c r="D11" s="218">
        <v>1.46</v>
      </c>
      <c r="E11" s="218" t="s">
        <v>58</v>
      </c>
      <c r="F11" s="219">
        <v>1.46</v>
      </c>
      <c r="G11" s="219">
        <v>1.46</v>
      </c>
      <c r="H11" s="219" t="s">
        <v>58</v>
      </c>
      <c r="I11" s="219">
        <v>1.46</v>
      </c>
      <c r="J11" s="219">
        <v>1.46</v>
      </c>
      <c r="K11" s="219"/>
      <c r="L11" s="216"/>
      <c r="M11" s="216"/>
      <c r="N11" s="216"/>
      <c r="O11" s="216"/>
      <c r="P11" s="216"/>
      <c r="Q11" s="216"/>
    </row>
    <row r="12" spans="1:28" ht="14.25" thickBot="1" x14ac:dyDescent="0.3">
      <c r="A12" s="224"/>
      <c r="B12" s="34" t="s">
        <v>6</v>
      </c>
      <c r="C12" s="218">
        <v>1.56</v>
      </c>
      <c r="D12" s="218">
        <v>1.56</v>
      </c>
      <c r="E12" s="218"/>
      <c r="F12" s="219">
        <v>1.56</v>
      </c>
      <c r="G12" s="219">
        <v>1.56</v>
      </c>
      <c r="H12" s="219"/>
      <c r="I12" s="216"/>
      <c r="J12" s="216"/>
      <c r="K12" s="219"/>
      <c r="L12" s="216">
        <v>1.56</v>
      </c>
      <c r="M12" s="216">
        <v>1.56</v>
      </c>
      <c r="N12" s="216"/>
      <c r="O12" s="216"/>
      <c r="P12" s="216"/>
      <c r="Q12" s="216"/>
    </row>
    <row r="13" spans="1:28" ht="13.5" thickTop="1" x14ac:dyDescent="0.2">
      <c r="A13" s="222" t="s">
        <v>36</v>
      </c>
      <c r="B13" s="30" t="s">
        <v>5</v>
      </c>
      <c r="C13" s="31">
        <v>2.15</v>
      </c>
      <c r="D13" s="32">
        <v>2.15</v>
      </c>
      <c r="E13" s="33"/>
      <c r="F13" s="31">
        <v>2.15</v>
      </c>
      <c r="G13" s="32">
        <v>2.15</v>
      </c>
      <c r="H13" s="33"/>
      <c r="I13" s="31">
        <v>1.61</v>
      </c>
      <c r="J13" s="32">
        <v>1.61</v>
      </c>
      <c r="K13" s="219"/>
      <c r="L13" s="31">
        <v>0.54</v>
      </c>
      <c r="M13" s="32">
        <v>0.54</v>
      </c>
      <c r="N13" s="33"/>
      <c r="O13" s="31"/>
      <c r="P13" s="32"/>
      <c r="Q13" s="33"/>
    </row>
    <row r="14" spans="1:28" ht="13.5" thickBot="1" x14ac:dyDescent="0.25">
      <c r="A14" s="224"/>
      <c r="B14" s="34" t="s">
        <v>6</v>
      </c>
      <c r="C14" s="35">
        <v>2.14</v>
      </c>
      <c r="D14" s="36">
        <v>2.14</v>
      </c>
      <c r="E14" s="37"/>
      <c r="F14" s="35">
        <v>2.14</v>
      </c>
      <c r="G14" s="36">
        <v>2.14</v>
      </c>
      <c r="H14" s="37"/>
      <c r="I14" s="35">
        <v>1.31</v>
      </c>
      <c r="J14" s="36">
        <v>1.31</v>
      </c>
      <c r="K14" s="219"/>
      <c r="L14" s="35">
        <v>0.83</v>
      </c>
      <c r="M14" s="36">
        <v>0.83</v>
      </c>
      <c r="N14" s="37"/>
      <c r="O14" s="35"/>
      <c r="P14" s="36"/>
      <c r="Q14" s="37"/>
    </row>
    <row r="15" spans="1:28" s="27" customFormat="1" ht="13.5" thickTop="1" x14ac:dyDescent="0.2">
      <c r="A15" s="222" t="s">
        <v>37</v>
      </c>
      <c r="B15" s="30" t="s">
        <v>5</v>
      </c>
      <c r="C15" s="31">
        <v>2.0499999999999998</v>
      </c>
      <c r="D15" s="32">
        <v>2.0499999999999998</v>
      </c>
      <c r="E15" s="33"/>
      <c r="F15" s="31">
        <v>2.0499999999999998</v>
      </c>
      <c r="G15" s="32">
        <v>2.0499999999999998</v>
      </c>
      <c r="H15" s="33"/>
      <c r="I15" s="31">
        <v>1.37</v>
      </c>
      <c r="J15" s="32">
        <v>1.37</v>
      </c>
      <c r="K15" s="219"/>
      <c r="L15" s="31">
        <v>0.68</v>
      </c>
      <c r="M15" s="32">
        <v>0.68</v>
      </c>
      <c r="N15" s="33"/>
      <c r="O15" s="31"/>
      <c r="P15" s="32"/>
      <c r="Q15" s="33"/>
    </row>
    <row r="16" spans="1:28" s="27" customFormat="1" ht="13.5" thickBot="1" x14ac:dyDescent="0.25">
      <c r="A16" s="224"/>
      <c r="B16" s="34" t="s">
        <v>6</v>
      </c>
      <c r="C16" s="35">
        <v>2.7</v>
      </c>
      <c r="D16" s="36">
        <v>2.7</v>
      </c>
      <c r="E16" s="37"/>
      <c r="F16" s="35">
        <v>2.7</v>
      </c>
      <c r="G16" s="36">
        <v>2.7</v>
      </c>
      <c r="H16" s="37"/>
      <c r="I16" s="35">
        <v>1.68</v>
      </c>
      <c r="J16" s="36">
        <v>1.68</v>
      </c>
      <c r="K16" s="219"/>
      <c r="L16" s="35">
        <v>1.02</v>
      </c>
      <c r="M16" s="36">
        <v>1.02</v>
      </c>
      <c r="N16" s="37"/>
      <c r="O16" s="35"/>
      <c r="P16" s="36"/>
      <c r="Q16" s="37"/>
    </row>
    <row r="17" spans="1:17" s="27" customFormat="1" ht="13.5" thickTop="1" x14ac:dyDescent="0.2">
      <c r="A17" s="222" t="s">
        <v>38</v>
      </c>
      <c r="B17" s="30" t="s">
        <v>5</v>
      </c>
      <c r="C17" s="31">
        <v>2.17</v>
      </c>
      <c r="D17" s="32">
        <v>2.17</v>
      </c>
      <c r="E17" s="33"/>
      <c r="F17" s="31">
        <v>2.17</v>
      </c>
      <c r="G17" s="32">
        <v>2.17</v>
      </c>
      <c r="H17" s="33"/>
      <c r="I17" s="31">
        <v>2.17</v>
      </c>
      <c r="J17" s="32">
        <v>2.17</v>
      </c>
      <c r="K17" s="219"/>
      <c r="L17" s="31"/>
      <c r="M17" s="32"/>
      <c r="N17" s="33"/>
      <c r="O17" s="31"/>
      <c r="P17" s="32"/>
      <c r="Q17" s="33"/>
    </row>
    <row r="18" spans="1:17" s="27" customFormat="1" ht="13.5" thickBot="1" x14ac:dyDescent="0.25">
      <c r="A18" s="223"/>
      <c r="B18" s="38" t="s">
        <v>6</v>
      </c>
      <c r="C18" s="182">
        <v>3.33</v>
      </c>
      <c r="D18" s="183">
        <v>3.33</v>
      </c>
      <c r="E18" s="184"/>
      <c r="F18" s="182">
        <v>3.33</v>
      </c>
      <c r="G18" s="183">
        <v>3.33</v>
      </c>
      <c r="H18" s="184"/>
      <c r="I18" s="182">
        <v>2.29</v>
      </c>
      <c r="J18" s="183">
        <v>2.29</v>
      </c>
      <c r="K18" s="219"/>
      <c r="L18" s="182">
        <v>1.04</v>
      </c>
      <c r="M18" s="183">
        <v>1.04</v>
      </c>
      <c r="N18" s="184"/>
      <c r="O18" s="182"/>
      <c r="P18" s="183"/>
      <c r="Q18" s="184"/>
    </row>
    <row r="19" spans="1:17" s="27" customFormat="1" ht="13.5" thickTop="1" x14ac:dyDescent="0.2">
      <c r="A19" s="222" t="s">
        <v>39</v>
      </c>
      <c r="B19" s="30" t="s">
        <v>5</v>
      </c>
      <c r="C19" s="217">
        <v>2.8</v>
      </c>
      <c r="D19" s="217">
        <v>2.8</v>
      </c>
      <c r="E19" s="217"/>
      <c r="F19" s="217">
        <v>2.8</v>
      </c>
      <c r="G19" s="217">
        <v>2.8</v>
      </c>
      <c r="H19" s="217"/>
      <c r="I19" s="217">
        <v>2.8</v>
      </c>
      <c r="J19" s="217">
        <v>2.8</v>
      </c>
      <c r="K19" s="219"/>
      <c r="L19" s="217"/>
      <c r="M19" s="217"/>
      <c r="N19" s="217"/>
      <c r="O19" s="217"/>
      <c r="P19" s="217"/>
      <c r="Q19" s="217"/>
    </row>
    <row r="20" spans="1:17" s="27" customFormat="1" x14ac:dyDescent="0.2">
      <c r="A20" s="223"/>
      <c r="B20" s="38" t="s">
        <v>6</v>
      </c>
      <c r="C20" s="217">
        <v>2.82</v>
      </c>
      <c r="D20" s="217">
        <v>2.82</v>
      </c>
      <c r="E20" s="217"/>
      <c r="F20" s="217">
        <v>2.82</v>
      </c>
      <c r="G20" s="217">
        <v>2.82</v>
      </c>
      <c r="H20" s="217"/>
      <c r="I20" s="217">
        <v>1.8</v>
      </c>
      <c r="J20" s="217">
        <v>1.8</v>
      </c>
      <c r="K20" s="219"/>
      <c r="L20" s="217">
        <v>1.02</v>
      </c>
      <c r="M20" s="217">
        <v>1.02</v>
      </c>
      <c r="N20" s="217"/>
      <c r="O20" s="217"/>
      <c r="P20" s="217"/>
      <c r="Q20" s="217"/>
    </row>
    <row r="21" spans="1:17" x14ac:dyDescent="0.2">
      <c r="A21" s="39" t="s">
        <v>26</v>
      </c>
      <c r="B21" s="40"/>
      <c r="C21" s="217"/>
      <c r="D21" s="217"/>
      <c r="E21" s="217"/>
      <c r="F21" s="217"/>
      <c r="G21" s="217"/>
      <c r="H21" s="217"/>
      <c r="I21" s="217"/>
      <c r="J21" s="217"/>
      <c r="K21" s="219"/>
      <c r="L21" s="217"/>
      <c r="M21" s="217"/>
      <c r="N21" s="217"/>
      <c r="O21" s="217"/>
      <c r="P21" s="217"/>
      <c r="Q21" s="217"/>
    </row>
    <row r="22" spans="1:17" x14ac:dyDescent="0.2">
      <c r="A22" s="7" t="s">
        <v>27</v>
      </c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13.5" x14ac:dyDescent="0.25">
      <c r="A23" s="7" t="s">
        <v>28</v>
      </c>
      <c r="B23" s="8"/>
      <c r="C23" s="10"/>
      <c r="D23" s="10"/>
      <c r="E23" s="10"/>
      <c r="F23" s="10"/>
      <c r="G23" s="10"/>
      <c r="H23" s="26"/>
      <c r="I23" s="11"/>
      <c r="J23" s="10"/>
      <c r="K23" s="10"/>
      <c r="L23" s="10"/>
      <c r="M23" s="10"/>
      <c r="N23" s="10"/>
      <c r="O23" s="10"/>
      <c r="P23" s="10"/>
      <c r="Q23" s="10"/>
    </row>
    <row r="24" spans="1:17" ht="13.5" thickBot="1" x14ac:dyDescent="0.25">
      <c r="I24" s="13"/>
      <c r="J24" s="13" t="s">
        <v>12</v>
      </c>
      <c r="K24" s="13"/>
    </row>
    <row r="25" spans="1:17" ht="16.5" customHeight="1" thickTop="1" x14ac:dyDescent="0.25">
      <c r="A25" s="227" t="s">
        <v>3</v>
      </c>
      <c r="B25" s="247" t="s">
        <v>8</v>
      </c>
      <c r="C25" s="250" t="s">
        <v>7</v>
      </c>
      <c r="D25" s="241"/>
      <c r="E25" s="242"/>
      <c r="F25" s="273" t="s">
        <v>13</v>
      </c>
      <c r="G25" s="252"/>
      <c r="H25" s="252"/>
      <c r="I25" s="252"/>
      <c r="J25" s="252"/>
      <c r="K25" s="252"/>
      <c r="L25" s="252"/>
      <c r="M25" s="252"/>
      <c r="N25" s="274"/>
      <c r="O25" s="255" t="s">
        <v>23</v>
      </c>
      <c r="P25" s="256"/>
      <c r="Q25" s="257"/>
    </row>
    <row r="26" spans="1:17" ht="15.75" customHeight="1" x14ac:dyDescent="0.25">
      <c r="A26" s="228"/>
      <c r="B26" s="248"/>
      <c r="C26" s="258" t="s">
        <v>15</v>
      </c>
      <c r="D26" s="260" t="s">
        <v>4</v>
      </c>
      <c r="E26" s="261"/>
      <c r="F26" s="262" t="s">
        <v>18</v>
      </c>
      <c r="G26" s="260" t="s">
        <v>4</v>
      </c>
      <c r="H26" s="260"/>
      <c r="I26" s="267" t="s">
        <v>24</v>
      </c>
      <c r="J26" s="267"/>
      <c r="K26" s="267"/>
      <c r="L26" s="286" t="s">
        <v>25</v>
      </c>
      <c r="M26" s="287"/>
      <c r="N26" s="288"/>
      <c r="O26" s="275" t="s">
        <v>19</v>
      </c>
      <c r="P26" s="269" t="s">
        <v>10</v>
      </c>
      <c r="Q26" s="271" t="s">
        <v>11</v>
      </c>
    </row>
    <row r="27" spans="1:17" ht="54.75" thickBot="1" x14ac:dyDescent="0.25">
      <c r="A27" s="229"/>
      <c r="B27" s="249"/>
      <c r="C27" s="289"/>
      <c r="D27" s="3" t="s">
        <v>1</v>
      </c>
      <c r="E27" s="4" t="s">
        <v>2</v>
      </c>
      <c r="F27" s="263"/>
      <c r="G27" s="14" t="s">
        <v>10</v>
      </c>
      <c r="H27" s="14" t="s">
        <v>11</v>
      </c>
      <c r="I27" s="15" t="s">
        <v>17</v>
      </c>
      <c r="J27" s="16" t="s">
        <v>10</v>
      </c>
      <c r="K27" s="14" t="s">
        <v>11</v>
      </c>
      <c r="L27" s="5" t="s">
        <v>9</v>
      </c>
      <c r="M27" s="14" t="s">
        <v>10</v>
      </c>
      <c r="N27" s="17" t="s">
        <v>11</v>
      </c>
      <c r="O27" s="276"/>
      <c r="P27" s="270"/>
      <c r="Q27" s="272"/>
    </row>
    <row r="28" spans="1:17" ht="14.25" thickTop="1" thickBot="1" x14ac:dyDescent="0.25">
      <c r="A28" s="225" t="s">
        <v>35</v>
      </c>
      <c r="B28" s="28" t="s">
        <v>5</v>
      </c>
      <c r="C28" s="209">
        <v>100</v>
      </c>
      <c r="D28" s="210">
        <f>D11/C11*100</f>
        <v>100</v>
      </c>
      <c r="E28" s="211">
        <f>E11/C11*100</f>
        <v>0</v>
      </c>
      <c r="F28" s="209">
        <f>(F11/C11)*100</f>
        <v>100</v>
      </c>
      <c r="G28" s="210">
        <f>G11/D11*100</f>
        <v>100</v>
      </c>
      <c r="H28" s="210" t="e">
        <f>H11/E11*100</f>
        <v>#DIV/0!</v>
      </c>
      <c r="I28" s="210">
        <f>I11/C11*100</f>
        <v>100</v>
      </c>
      <c r="J28" s="210">
        <f>J11/D11*100</f>
        <v>100</v>
      </c>
      <c r="K28" s="210" t="e">
        <f>K11/E11*100</f>
        <v>#DIV/0!</v>
      </c>
      <c r="L28" s="210">
        <f>L11/C11*100</f>
        <v>0</v>
      </c>
      <c r="M28" s="210">
        <f>M11/D11*100</f>
        <v>0</v>
      </c>
      <c r="N28" s="211" t="e">
        <f>N11/E11*100</f>
        <v>#DIV/0!</v>
      </c>
      <c r="O28" s="212">
        <f>O11/C11*100</f>
        <v>0</v>
      </c>
      <c r="P28" s="213">
        <f>P11/D11*100</f>
        <v>0</v>
      </c>
      <c r="Q28" s="214" t="e">
        <f>Q11/E11*100</f>
        <v>#DIV/0!</v>
      </c>
    </row>
    <row r="29" spans="1:17" ht="14.25" thickTop="1" thickBot="1" x14ac:dyDescent="0.25">
      <c r="A29" s="226"/>
      <c r="B29" s="29" t="s">
        <v>6</v>
      </c>
      <c r="C29" s="215">
        <v>100</v>
      </c>
      <c r="D29" s="210">
        <f t="shared" ref="D29:D37" si="0">D12/C12*100</f>
        <v>100</v>
      </c>
      <c r="E29" s="211">
        <f t="shared" ref="E29:E37" si="1">E12/C12*100</f>
        <v>0</v>
      </c>
      <c r="F29" s="209">
        <f t="shared" ref="F29:F37" si="2">(F12/C12)*100</f>
        <v>100</v>
      </c>
      <c r="G29" s="210">
        <f t="shared" ref="G29:G37" si="3">G12/D12*100</f>
        <v>100</v>
      </c>
      <c r="H29" s="210" t="e">
        <f t="shared" ref="H29:H37" si="4">H12/E12*100</f>
        <v>#DIV/0!</v>
      </c>
      <c r="I29" s="210">
        <f t="shared" ref="I29:I37" si="5">I12/C12*100</f>
        <v>0</v>
      </c>
      <c r="J29" s="210">
        <f t="shared" ref="J29:J37" si="6">J12/D12*100</f>
        <v>0</v>
      </c>
      <c r="K29" s="210" t="e">
        <f t="shared" ref="K29:K36" si="7">K12/E12*100</f>
        <v>#DIV/0!</v>
      </c>
      <c r="L29" s="210">
        <f t="shared" ref="L29:L36" si="8">L12/C12*100</f>
        <v>100</v>
      </c>
      <c r="M29" s="210">
        <f t="shared" ref="M29:M37" si="9">M12/D12*100</f>
        <v>100</v>
      </c>
      <c r="N29" s="211" t="e">
        <f t="shared" ref="N29:N37" si="10">N12/E12*100</f>
        <v>#DIV/0!</v>
      </c>
      <c r="O29" s="212">
        <f t="shared" ref="O29:O37" si="11">O12/C12*100</f>
        <v>0</v>
      </c>
      <c r="P29" s="213">
        <f t="shared" ref="P29:P37" si="12">P12/D12*100</f>
        <v>0</v>
      </c>
      <c r="Q29" s="214" t="e">
        <f t="shared" ref="Q29:Q37" si="13">Q12/E12*100</f>
        <v>#DIV/0!</v>
      </c>
    </row>
    <row r="30" spans="1:17" ht="14.25" thickTop="1" thickBot="1" x14ac:dyDescent="0.25">
      <c r="A30" s="225" t="s">
        <v>36</v>
      </c>
      <c r="B30" s="28" t="s">
        <v>5</v>
      </c>
      <c r="C30" s="209">
        <v>100</v>
      </c>
      <c r="D30" s="210">
        <f t="shared" si="0"/>
        <v>100</v>
      </c>
      <c r="E30" s="211">
        <f t="shared" si="1"/>
        <v>0</v>
      </c>
      <c r="F30" s="209">
        <f t="shared" si="2"/>
        <v>100</v>
      </c>
      <c r="G30" s="210">
        <f t="shared" si="3"/>
        <v>100</v>
      </c>
      <c r="H30" s="210" t="e">
        <f t="shared" si="4"/>
        <v>#DIV/0!</v>
      </c>
      <c r="I30" s="210">
        <f t="shared" si="5"/>
        <v>74.88372093023257</v>
      </c>
      <c r="J30" s="210">
        <f t="shared" si="6"/>
        <v>74.88372093023257</v>
      </c>
      <c r="K30" s="210" t="e">
        <f t="shared" si="7"/>
        <v>#DIV/0!</v>
      </c>
      <c r="L30" s="210">
        <f t="shared" si="8"/>
        <v>25.116279069767444</v>
      </c>
      <c r="M30" s="210">
        <f t="shared" si="9"/>
        <v>25.116279069767444</v>
      </c>
      <c r="N30" s="211" t="e">
        <f t="shared" si="10"/>
        <v>#DIV/0!</v>
      </c>
      <c r="O30" s="212">
        <f t="shared" si="11"/>
        <v>0</v>
      </c>
      <c r="P30" s="213">
        <f t="shared" si="12"/>
        <v>0</v>
      </c>
      <c r="Q30" s="214" t="e">
        <f t="shared" si="13"/>
        <v>#DIV/0!</v>
      </c>
    </row>
    <row r="31" spans="1:17" ht="14.25" thickTop="1" thickBot="1" x14ac:dyDescent="0.25">
      <c r="A31" s="226"/>
      <c r="B31" s="29" t="s">
        <v>6</v>
      </c>
      <c r="C31" s="215">
        <v>100</v>
      </c>
      <c r="D31" s="210">
        <f t="shared" si="0"/>
        <v>100</v>
      </c>
      <c r="E31" s="211">
        <f t="shared" si="1"/>
        <v>0</v>
      </c>
      <c r="F31" s="209">
        <f t="shared" si="2"/>
        <v>100</v>
      </c>
      <c r="G31" s="210">
        <f t="shared" si="3"/>
        <v>100</v>
      </c>
      <c r="H31" s="210" t="e">
        <f t="shared" si="4"/>
        <v>#DIV/0!</v>
      </c>
      <c r="I31" s="210">
        <f t="shared" si="5"/>
        <v>61.214953271028037</v>
      </c>
      <c r="J31" s="210">
        <f t="shared" si="6"/>
        <v>61.214953271028037</v>
      </c>
      <c r="K31" s="210" t="e">
        <f t="shared" si="7"/>
        <v>#DIV/0!</v>
      </c>
      <c r="L31" s="210">
        <f t="shared" si="8"/>
        <v>38.785046728971956</v>
      </c>
      <c r="M31" s="210">
        <f t="shared" si="9"/>
        <v>38.785046728971956</v>
      </c>
      <c r="N31" s="211" t="e">
        <f t="shared" si="10"/>
        <v>#DIV/0!</v>
      </c>
      <c r="O31" s="212">
        <f t="shared" si="11"/>
        <v>0</v>
      </c>
      <c r="P31" s="213">
        <f t="shared" si="12"/>
        <v>0</v>
      </c>
      <c r="Q31" s="214" t="e">
        <f t="shared" si="13"/>
        <v>#DIV/0!</v>
      </c>
    </row>
    <row r="32" spans="1:17" ht="14.25" thickTop="1" thickBot="1" x14ac:dyDescent="0.25">
      <c r="A32" s="225" t="s">
        <v>37</v>
      </c>
      <c r="B32" s="28" t="s">
        <v>5</v>
      </c>
      <c r="C32" s="209">
        <v>100</v>
      </c>
      <c r="D32" s="210">
        <f t="shared" si="0"/>
        <v>100</v>
      </c>
      <c r="E32" s="211">
        <f t="shared" si="1"/>
        <v>0</v>
      </c>
      <c r="F32" s="209">
        <f t="shared" si="2"/>
        <v>100</v>
      </c>
      <c r="G32" s="210">
        <f t="shared" si="3"/>
        <v>100</v>
      </c>
      <c r="H32" s="210" t="e">
        <f t="shared" si="4"/>
        <v>#DIV/0!</v>
      </c>
      <c r="I32" s="210">
        <f t="shared" si="5"/>
        <v>66.82926829268294</v>
      </c>
      <c r="J32" s="210">
        <f t="shared" si="6"/>
        <v>66.82926829268294</v>
      </c>
      <c r="K32" s="210" t="e">
        <f t="shared" si="7"/>
        <v>#DIV/0!</v>
      </c>
      <c r="L32" s="210">
        <f t="shared" si="8"/>
        <v>33.170731707317081</v>
      </c>
      <c r="M32" s="210">
        <f t="shared" si="9"/>
        <v>33.170731707317081</v>
      </c>
      <c r="N32" s="211" t="e">
        <f t="shared" si="10"/>
        <v>#DIV/0!</v>
      </c>
      <c r="O32" s="212">
        <f t="shared" si="11"/>
        <v>0</v>
      </c>
      <c r="P32" s="213">
        <f t="shared" si="12"/>
        <v>0</v>
      </c>
      <c r="Q32" s="214" t="e">
        <f t="shared" si="13"/>
        <v>#DIV/0!</v>
      </c>
    </row>
    <row r="33" spans="1:17" ht="14.25" thickTop="1" thickBot="1" x14ac:dyDescent="0.25">
      <c r="A33" s="226"/>
      <c r="B33" s="29" t="s">
        <v>6</v>
      </c>
      <c r="C33" s="215">
        <v>100</v>
      </c>
      <c r="D33" s="210">
        <f t="shared" si="0"/>
        <v>100</v>
      </c>
      <c r="E33" s="211">
        <f t="shared" si="1"/>
        <v>0</v>
      </c>
      <c r="F33" s="209">
        <f t="shared" si="2"/>
        <v>100</v>
      </c>
      <c r="G33" s="210">
        <f t="shared" si="3"/>
        <v>100</v>
      </c>
      <c r="H33" s="210" t="e">
        <f t="shared" si="4"/>
        <v>#DIV/0!</v>
      </c>
      <c r="I33" s="210">
        <f t="shared" si="5"/>
        <v>62.222222222222214</v>
      </c>
      <c r="J33" s="210">
        <f t="shared" si="6"/>
        <v>62.222222222222214</v>
      </c>
      <c r="K33" s="210" t="e">
        <f t="shared" si="7"/>
        <v>#DIV/0!</v>
      </c>
      <c r="L33" s="210">
        <f t="shared" si="8"/>
        <v>37.777777777777779</v>
      </c>
      <c r="M33" s="210">
        <f t="shared" si="9"/>
        <v>37.777777777777779</v>
      </c>
      <c r="N33" s="211" t="e">
        <f t="shared" si="10"/>
        <v>#DIV/0!</v>
      </c>
      <c r="O33" s="212">
        <f t="shared" si="11"/>
        <v>0</v>
      </c>
      <c r="P33" s="213">
        <f t="shared" si="12"/>
        <v>0</v>
      </c>
      <c r="Q33" s="214" t="e">
        <f t="shared" si="13"/>
        <v>#DIV/0!</v>
      </c>
    </row>
    <row r="34" spans="1:17" ht="14.25" thickTop="1" thickBot="1" x14ac:dyDescent="0.25">
      <c r="A34" s="222" t="s">
        <v>38</v>
      </c>
      <c r="B34" s="30" t="s">
        <v>5</v>
      </c>
      <c r="C34" s="31">
        <v>100</v>
      </c>
      <c r="D34" s="210">
        <f t="shared" si="0"/>
        <v>100</v>
      </c>
      <c r="E34" s="211">
        <f t="shared" si="1"/>
        <v>0</v>
      </c>
      <c r="F34" s="209">
        <f t="shared" si="2"/>
        <v>100</v>
      </c>
      <c r="G34" s="210">
        <f t="shared" si="3"/>
        <v>100</v>
      </c>
      <c r="H34" s="210" t="e">
        <f t="shared" si="4"/>
        <v>#DIV/0!</v>
      </c>
      <c r="I34" s="210">
        <f t="shared" si="5"/>
        <v>100</v>
      </c>
      <c r="J34" s="210">
        <f t="shared" si="6"/>
        <v>100</v>
      </c>
      <c r="K34" s="210" t="e">
        <f t="shared" si="7"/>
        <v>#DIV/0!</v>
      </c>
      <c r="L34" s="210">
        <f t="shared" si="8"/>
        <v>0</v>
      </c>
      <c r="M34" s="210">
        <f t="shared" si="9"/>
        <v>0</v>
      </c>
      <c r="N34" s="211" t="e">
        <f t="shared" si="10"/>
        <v>#DIV/0!</v>
      </c>
      <c r="O34" s="212">
        <f t="shared" si="11"/>
        <v>0</v>
      </c>
      <c r="P34" s="213">
        <f t="shared" si="12"/>
        <v>0</v>
      </c>
      <c r="Q34" s="214" t="e">
        <f t="shared" si="13"/>
        <v>#DIV/0!</v>
      </c>
    </row>
    <row r="35" spans="1:17" ht="14.25" thickTop="1" thickBot="1" x14ac:dyDescent="0.25">
      <c r="A35" s="224"/>
      <c r="B35" s="34" t="s">
        <v>6</v>
      </c>
      <c r="C35" s="35">
        <v>100</v>
      </c>
      <c r="D35" s="210">
        <f t="shared" si="0"/>
        <v>100</v>
      </c>
      <c r="E35" s="211">
        <f t="shared" si="1"/>
        <v>0</v>
      </c>
      <c r="F35" s="209">
        <f t="shared" si="2"/>
        <v>100</v>
      </c>
      <c r="G35" s="210">
        <f t="shared" si="3"/>
        <v>100</v>
      </c>
      <c r="H35" s="210" t="e">
        <f t="shared" si="4"/>
        <v>#DIV/0!</v>
      </c>
      <c r="I35" s="210">
        <f t="shared" si="5"/>
        <v>68.76876876876878</v>
      </c>
      <c r="J35" s="210">
        <f t="shared" si="6"/>
        <v>68.76876876876878</v>
      </c>
      <c r="K35" s="210" t="e">
        <f t="shared" si="7"/>
        <v>#DIV/0!</v>
      </c>
      <c r="L35" s="210">
        <f t="shared" si="8"/>
        <v>31.231231231231231</v>
      </c>
      <c r="M35" s="210">
        <f t="shared" si="9"/>
        <v>31.231231231231231</v>
      </c>
      <c r="N35" s="211" t="e">
        <f t="shared" si="10"/>
        <v>#DIV/0!</v>
      </c>
      <c r="O35" s="212">
        <f t="shared" si="11"/>
        <v>0</v>
      </c>
      <c r="P35" s="213">
        <f t="shared" si="12"/>
        <v>0</v>
      </c>
      <c r="Q35" s="214" t="e">
        <f t="shared" si="13"/>
        <v>#DIV/0!</v>
      </c>
    </row>
    <row r="36" spans="1:17" ht="14.25" thickTop="1" thickBot="1" x14ac:dyDescent="0.25">
      <c r="A36" s="230" t="s">
        <v>39</v>
      </c>
      <c r="B36" s="30" t="s">
        <v>5</v>
      </c>
      <c r="C36" s="31">
        <v>100</v>
      </c>
      <c r="D36" s="210">
        <f t="shared" si="0"/>
        <v>100</v>
      </c>
      <c r="E36" s="211">
        <f t="shared" si="1"/>
        <v>0</v>
      </c>
      <c r="F36" s="209">
        <f t="shared" si="2"/>
        <v>100</v>
      </c>
      <c r="G36" s="210">
        <f t="shared" si="3"/>
        <v>100</v>
      </c>
      <c r="H36" s="210" t="e">
        <f t="shared" si="4"/>
        <v>#DIV/0!</v>
      </c>
      <c r="I36" s="210">
        <f t="shared" si="5"/>
        <v>100</v>
      </c>
      <c r="J36" s="210">
        <f t="shared" si="6"/>
        <v>100</v>
      </c>
      <c r="K36" s="210" t="e">
        <f t="shared" si="7"/>
        <v>#DIV/0!</v>
      </c>
      <c r="L36" s="210">
        <f t="shared" si="8"/>
        <v>0</v>
      </c>
      <c r="M36" s="210">
        <f t="shared" si="9"/>
        <v>0</v>
      </c>
      <c r="N36" s="211" t="e">
        <f t="shared" si="10"/>
        <v>#DIV/0!</v>
      </c>
      <c r="O36" s="212">
        <f t="shared" si="11"/>
        <v>0</v>
      </c>
      <c r="P36" s="213">
        <f t="shared" si="12"/>
        <v>0</v>
      </c>
      <c r="Q36" s="214" t="e">
        <f t="shared" si="13"/>
        <v>#DIV/0!</v>
      </c>
    </row>
    <row r="37" spans="1:17" ht="13.5" thickTop="1" x14ac:dyDescent="0.2">
      <c r="A37" s="231"/>
      <c r="B37" s="38" t="s">
        <v>6</v>
      </c>
      <c r="C37" s="182">
        <v>100</v>
      </c>
      <c r="D37" s="210">
        <f t="shared" si="0"/>
        <v>100</v>
      </c>
      <c r="E37" s="211">
        <f t="shared" si="1"/>
        <v>0</v>
      </c>
      <c r="F37" s="209">
        <f t="shared" si="2"/>
        <v>100</v>
      </c>
      <c r="G37" s="210">
        <f t="shared" si="3"/>
        <v>100</v>
      </c>
      <c r="H37" s="210" t="e">
        <f t="shared" si="4"/>
        <v>#DIV/0!</v>
      </c>
      <c r="I37" s="210">
        <f t="shared" si="5"/>
        <v>63.829787234042556</v>
      </c>
      <c r="J37" s="210">
        <f t="shared" si="6"/>
        <v>63.829787234042556</v>
      </c>
      <c r="K37" s="210" t="e">
        <f t="shared" ref="K37" si="14">K20/E20*100</f>
        <v>#DIV/0!</v>
      </c>
      <c r="L37" s="210">
        <f t="shared" ref="L37" si="15">L20/C20*100</f>
        <v>36.170212765957451</v>
      </c>
      <c r="M37" s="210">
        <f t="shared" si="9"/>
        <v>36.170212765957451</v>
      </c>
      <c r="N37" s="211" t="e">
        <f t="shared" si="10"/>
        <v>#DIV/0!</v>
      </c>
      <c r="O37" s="212">
        <f t="shared" si="11"/>
        <v>0</v>
      </c>
      <c r="P37" s="213">
        <f t="shared" si="12"/>
        <v>0</v>
      </c>
      <c r="Q37" s="214" t="e">
        <f t="shared" si="13"/>
        <v>#DIV/0!</v>
      </c>
    </row>
    <row r="38" spans="1:17" x14ac:dyDescent="0.2">
      <c r="A38" s="22"/>
      <c r="B38" s="22"/>
      <c r="C38" s="22"/>
      <c r="D38" s="185"/>
      <c r="E38" s="185"/>
      <c r="F38" s="185"/>
      <c r="G38" s="185"/>
    </row>
    <row r="39" spans="1:17" x14ac:dyDescent="0.2">
      <c r="A39" s="22"/>
      <c r="B39" s="22"/>
      <c r="C39" s="22"/>
      <c r="D39" s="185"/>
      <c r="E39" s="185"/>
      <c r="F39" s="185"/>
      <c r="G39" s="185"/>
    </row>
    <row r="40" spans="1:17" x14ac:dyDescent="0.2">
      <c r="A40" s="22"/>
      <c r="B40" s="221" t="s">
        <v>60</v>
      </c>
      <c r="C40" s="22"/>
      <c r="D40" s="22"/>
      <c r="E40" s="22"/>
      <c r="F40" s="22"/>
      <c r="G40" s="221" t="s">
        <v>61</v>
      </c>
      <c r="H40" s="18"/>
    </row>
    <row r="41" spans="1:17" x14ac:dyDescent="0.2">
      <c r="A41" s="22"/>
      <c r="B41" s="221" t="s">
        <v>62</v>
      </c>
      <c r="C41" s="22"/>
      <c r="D41" s="22"/>
      <c r="E41" s="22"/>
      <c r="F41" s="22"/>
      <c r="G41" s="221" t="s">
        <v>63</v>
      </c>
      <c r="H41" s="18"/>
    </row>
    <row r="42" spans="1:17" x14ac:dyDescent="0.2">
      <c r="A42" s="22"/>
      <c r="B42" s="221"/>
      <c r="C42" s="22"/>
      <c r="D42" s="22"/>
      <c r="E42" s="22"/>
      <c r="F42" s="22"/>
      <c r="G42" s="221"/>
      <c r="H42" s="18"/>
    </row>
    <row r="43" spans="1:17" x14ac:dyDescent="0.2">
      <c r="A43" s="22"/>
      <c r="B43" s="221"/>
      <c r="C43" s="22"/>
      <c r="D43" s="22"/>
      <c r="E43" s="22"/>
      <c r="F43" s="22"/>
      <c r="G43" s="221"/>
      <c r="H43" s="18"/>
    </row>
    <row r="44" spans="1:17" x14ac:dyDescent="0.2">
      <c r="A44" s="22"/>
      <c r="B44" s="221"/>
      <c r="C44" s="22"/>
      <c r="D44" s="22"/>
      <c r="E44" s="22"/>
      <c r="F44" s="22"/>
      <c r="G44" s="221"/>
      <c r="H44" s="18"/>
    </row>
    <row r="45" spans="1:17" x14ac:dyDescent="0.2">
      <c r="A45" s="22"/>
      <c r="B45" s="221"/>
      <c r="C45" s="22"/>
      <c r="D45" s="22"/>
      <c r="E45" s="22"/>
      <c r="F45" s="22"/>
      <c r="G45" s="221"/>
      <c r="H45" s="18"/>
    </row>
    <row r="46" spans="1:17" x14ac:dyDescent="0.2">
      <c r="A46" s="22"/>
      <c r="B46" s="221"/>
      <c r="C46" s="22"/>
      <c r="D46" s="22"/>
      <c r="E46" s="22"/>
      <c r="F46" s="22"/>
      <c r="G46" s="221"/>
      <c r="H46" s="18"/>
    </row>
    <row r="47" spans="1:17" x14ac:dyDescent="0.2">
      <c r="A47" s="22"/>
      <c r="B47" s="22"/>
      <c r="C47" s="22"/>
      <c r="D47" s="22"/>
      <c r="E47" s="22"/>
      <c r="F47" s="22"/>
      <c r="G47" s="22"/>
      <c r="H47" s="22"/>
      <c r="I47" s="25" t="s">
        <v>40</v>
      </c>
      <c r="J47" s="25"/>
      <c r="K47" s="25"/>
      <c r="L47" s="25"/>
      <c r="M47" s="25"/>
      <c r="N47" s="25"/>
      <c r="O47" s="25"/>
      <c r="P47" s="25"/>
      <c r="Q47" s="25"/>
    </row>
    <row r="48" spans="1:17" ht="15.75" x14ac:dyDescent="0.25">
      <c r="A48" s="307" t="s">
        <v>3</v>
      </c>
      <c r="B48" s="310" t="s">
        <v>8</v>
      </c>
      <c r="C48" s="313" t="s">
        <v>7</v>
      </c>
      <c r="D48" s="314"/>
      <c r="E48" s="315"/>
      <c r="F48" s="313" t="s">
        <v>13</v>
      </c>
      <c r="G48" s="314"/>
      <c r="H48" s="316"/>
      <c r="I48" s="317"/>
      <c r="J48" s="317"/>
      <c r="K48" s="317"/>
      <c r="L48" s="316"/>
      <c r="M48" s="316"/>
      <c r="N48" s="318"/>
      <c r="O48" s="277" t="s">
        <v>55</v>
      </c>
      <c r="P48" s="278"/>
      <c r="Q48" s="279"/>
    </row>
    <row r="49" spans="1:17" ht="15.75" x14ac:dyDescent="0.25">
      <c r="A49" s="308"/>
      <c r="B49" s="311"/>
      <c r="C49" s="280" t="s">
        <v>15</v>
      </c>
      <c r="D49" s="282" t="s">
        <v>4</v>
      </c>
      <c r="E49" s="283"/>
      <c r="F49" s="284" t="s">
        <v>14</v>
      </c>
      <c r="G49" s="282" t="s">
        <v>4</v>
      </c>
      <c r="H49" s="283"/>
      <c r="I49" s="290" t="s">
        <v>56</v>
      </c>
      <c r="J49" s="290"/>
      <c r="K49" s="291"/>
      <c r="L49" s="292" t="s">
        <v>57</v>
      </c>
      <c r="M49" s="292"/>
      <c r="N49" s="292"/>
      <c r="O49" s="293" t="s">
        <v>16</v>
      </c>
      <c r="P49" s="296" t="s">
        <v>4</v>
      </c>
      <c r="Q49" s="283"/>
    </row>
    <row r="50" spans="1:17" ht="13.5" x14ac:dyDescent="0.2">
      <c r="A50" s="308"/>
      <c r="B50" s="311"/>
      <c r="C50" s="280"/>
      <c r="D50" s="297" t="s">
        <v>1</v>
      </c>
      <c r="E50" s="299" t="s">
        <v>2</v>
      </c>
      <c r="F50" s="284"/>
      <c r="G50" s="297" t="s">
        <v>1</v>
      </c>
      <c r="H50" s="299" t="s">
        <v>2</v>
      </c>
      <c r="I50" s="301" t="s">
        <v>0</v>
      </c>
      <c r="J50" s="282" t="s">
        <v>4</v>
      </c>
      <c r="K50" s="283"/>
      <c r="L50" s="301" t="s">
        <v>0</v>
      </c>
      <c r="M50" s="282" t="s">
        <v>4</v>
      </c>
      <c r="N50" s="283"/>
      <c r="O50" s="294"/>
      <c r="P50" s="301" t="s">
        <v>1</v>
      </c>
      <c r="Q50" s="299" t="s">
        <v>2</v>
      </c>
    </row>
    <row r="51" spans="1:17" ht="14.25" thickBot="1" x14ac:dyDescent="0.25">
      <c r="A51" s="309"/>
      <c r="B51" s="312"/>
      <c r="C51" s="281"/>
      <c r="D51" s="298"/>
      <c r="E51" s="300"/>
      <c r="F51" s="285"/>
      <c r="G51" s="298"/>
      <c r="H51" s="300"/>
      <c r="I51" s="302"/>
      <c r="J51" s="186" t="s">
        <v>1</v>
      </c>
      <c r="K51" s="187" t="s">
        <v>2</v>
      </c>
      <c r="L51" s="302"/>
      <c r="M51" s="186" t="s">
        <v>1</v>
      </c>
      <c r="N51" s="187" t="s">
        <v>2</v>
      </c>
      <c r="O51" s="295"/>
      <c r="P51" s="302"/>
      <c r="Q51" s="300"/>
    </row>
    <row r="52" spans="1:17" ht="13.5" thickTop="1" x14ac:dyDescent="0.2">
      <c r="A52" s="303" t="s">
        <v>41</v>
      </c>
      <c r="B52" s="188" t="s">
        <v>5</v>
      </c>
      <c r="C52" s="189">
        <v>302.2</v>
      </c>
      <c r="D52" s="190">
        <v>296.04000000000002</v>
      </c>
      <c r="E52" s="191">
        <v>6.16</v>
      </c>
      <c r="F52" s="192">
        <v>292.89999999999998</v>
      </c>
      <c r="G52" s="193">
        <v>286.74</v>
      </c>
      <c r="H52" s="194">
        <v>6.16</v>
      </c>
      <c r="I52" s="195">
        <v>187.71</v>
      </c>
      <c r="J52" s="193">
        <v>181.55</v>
      </c>
      <c r="K52" s="194">
        <v>6.16</v>
      </c>
      <c r="L52" s="196">
        <v>107.64</v>
      </c>
      <c r="M52" s="190">
        <v>107.64</v>
      </c>
      <c r="N52" s="191">
        <v>0</v>
      </c>
      <c r="O52" s="197">
        <v>8.7799999999999994</v>
      </c>
      <c r="P52" s="195">
        <v>8.7799999999999994</v>
      </c>
      <c r="Q52" s="194">
        <v>0</v>
      </c>
    </row>
    <row r="53" spans="1:17" ht="13.5" thickBot="1" x14ac:dyDescent="0.25">
      <c r="A53" s="304"/>
      <c r="B53" s="198" t="s">
        <v>6</v>
      </c>
      <c r="C53" s="199">
        <v>148.1</v>
      </c>
      <c r="D53" s="200">
        <v>140.07</v>
      </c>
      <c r="E53" s="201">
        <v>8.1199999999999992</v>
      </c>
      <c r="F53" s="202">
        <v>124.58</v>
      </c>
      <c r="G53" s="203">
        <v>116.46</v>
      </c>
      <c r="H53" s="204">
        <v>8.1199999999999992</v>
      </c>
      <c r="I53" s="205">
        <v>97.27</v>
      </c>
      <c r="J53" s="203">
        <v>90.15</v>
      </c>
      <c r="K53" s="204">
        <v>7.12</v>
      </c>
      <c r="L53" s="206">
        <v>27.9</v>
      </c>
      <c r="M53" s="200">
        <v>28.9</v>
      </c>
      <c r="N53" s="201">
        <v>1</v>
      </c>
      <c r="O53" s="207">
        <v>20.37</v>
      </c>
      <c r="P53" s="208">
        <v>20.37</v>
      </c>
      <c r="Q53" s="204">
        <v>0</v>
      </c>
    </row>
    <row r="54" spans="1:17" ht="13.5" thickTop="1" x14ac:dyDescent="0.2">
      <c r="A54" s="305" t="s">
        <v>42</v>
      </c>
      <c r="B54" s="53" t="s">
        <v>5</v>
      </c>
      <c r="C54" s="54">
        <v>313.07</v>
      </c>
      <c r="D54" s="55">
        <v>307.12</v>
      </c>
      <c r="E54" s="56">
        <v>5.95</v>
      </c>
      <c r="F54" s="54">
        <v>304.85000000000002</v>
      </c>
      <c r="G54" s="57">
        <v>298.89999999999998</v>
      </c>
      <c r="H54" s="56">
        <v>5.95</v>
      </c>
      <c r="I54" s="58">
        <v>213.42</v>
      </c>
      <c r="J54" s="55">
        <v>207.47</v>
      </c>
      <c r="K54" s="56">
        <v>5.95</v>
      </c>
      <c r="L54" s="58">
        <v>101.78</v>
      </c>
      <c r="M54" s="55">
        <v>101.78</v>
      </c>
      <c r="N54" s="56">
        <v>0</v>
      </c>
      <c r="O54" s="59">
        <v>4.4000000000000004</v>
      </c>
      <c r="P54" s="58">
        <v>4.4000000000000004</v>
      </c>
      <c r="Q54" s="56">
        <v>0</v>
      </c>
    </row>
    <row r="55" spans="1:17" x14ac:dyDescent="0.2">
      <c r="A55" s="306"/>
      <c r="B55" s="60" t="s">
        <v>6</v>
      </c>
      <c r="C55" s="61">
        <v>157.13</v>
      </c>
      <c r="D55" s="62">
        <v>148.80000000000001</v>
      </c>
      <c r="E55" s="63">
        <v>8.33</v>
      </c>
      <c r="F55" s="61">
        <v>141.53</v>
      </c>
      <c r="G55" s="62">
        <v>133.19999999999999</v>
      </c>
      <c r="H55" s="63">
        <v>8.33</v>
      </c>
      <c r="I55" s="64">
        <v>104.94</v>
      </c>
      <c r="J55" s="62">
        <v>97.67</v>
      </c>
      <c r="K55" s="63">
        <v>7.27</v>
      </c>
      <c r="L55" s="64">
        <v>38.729999999999997</v>
      </c>
      <c r="M55" s="62">
        <v>37.67</v>
      </c>
      <c r="N55" s="63">
        <v>1.06</v>
      </c>
      <c r="O55" s="65">
        <v>7.24</v>
      </c>
      <c r="P55" s="64">
        <v>7.24</v>
      </c>
      <c r="Q55" s="63">
        <v>0</v>
      </c>
    </row>
    <row r="56" spans="1:17" x14ac:dyDescent="0.2">
      <c r="A56" s="319" t="s">
        <v>43</v>
      </c>
      <c r="B56" s="66" t="s">
        <v>5</v>
      </c>
      <c r="C56" s="67">
        <v>332.52</v>
      </c>
      <c r="D56" s="68">
        <v>326.57</v>
      </c>
      <c r="E56" s="69">
        <v>5.95</v>
      </c>
      <c r="F56" s="70">
        <v>308.98</v>
      </c>
      <c r="G56" s="68">
        <v>303.02999999999997</v>
      </c>
      <c r="H56" s="69">
        <v>5.95</v>
      </c>
      <c r="I56" s="71">
        <v>214.11</v>
      </c>
      <c r="J56" s="68">
        <v>208.16</v>
      </c>
      <c r="K56" s="69">
        <v>5.95</v>
      </c>
      <c r="L56" s="71">
        <v>86.02</v>
      </c>
      <c r="M56" s="68">
        <v>86.02</v>
      </c>
      <c r="N56" s="69">
        <v>0</v>
      </c>
      <c r="O56" s="72">
        <v>7.12</v>
      </c>
      <c r="P56" s="73">
        <v>7.12</v>
      </c>
      <c r="Q56" s="69">
        <v>0</v>
      </c>
    </row>
    <row r="57" spans="1:17" ht="13.5" thickBot="1" x14ac:dyDescent="0.25">
      <c r="A57" s="320"/>
      <c r="B57" s="47" t="s">
        <v>6</v>
      </c>
      <c r="C57" s="48">
        <v>137.66</v>
      </c>
      <c r="D57" s="49">
        <v>132.15</v>
      </c>
      <c r="E57" s="50">
        <v>5.51</v>
      </c>
      <c r="F57" s="48">
        <v>126.97</v>
      </c>
      <c r="G57" s="49">
        <v>121.46</v>
      </c>
      <c r="H57" s="50">
        <v>5.51</v>
      </c>
      <c r="I57" s="52">
        <v>100.22</v>
      </c>
      <c r="J57" s="49">
        <v>94.71</v>
      </c>
      <c r="K57" s="50">
        <v>5.51</v>
      </c>
      <c r="L57" s="52">
        <v>29.12</v>
      </c>
      <c r="M57" s="49">
        <v>29.12</v>
      </c>
      <c r="N57" s="50">
        <v>0</v>
      </c>
      <c r="O57" s="74">
        <v>8.26</v>
      </c>
      <c r="P57" s="52">
        <v>8.26</v>
      </c>
      <c r="Q57" s="50">
        <v>0</v>
      </c>
    </row>
    <row r="58" spans="1:17" ht="13.5" thickTop="1" x14ac:dyDescent="0.2">
      <c r="A58" s="321" t="s">
        <v>44</v>
      </c>
      <c r="B58" s="41" t="s">
        <v>5</v>
      </c>
      <c r="C58" s="42">
        <v>318.3</v>
      </c>
      <c r="D58" s="43">
        <v>314</v>
      </c>
      <c r="E58" s="44">
        <v>4.3</v>
      </c>
      <c r="F58" s="75">
        <v>297.56</v>
      </c>
      <c r="G58" s="43">
        <v>293.26</v>
      </c>
      <c r="H58" s="44">
        <v>4.3</v>
      </c>
      <c r="I58" s="46">
        <v>217.08</v>
      </c>
      <c r="J58" s="43">
        <v>212.78</v>
      </c>
      <c r="K58" s="44">
        <v>4.3</v>
      </c>
      <c r="L58" s="46">
        <v>79.48</v>
      </c>
      <c r="M58" s="43">
        <v>79.48</v>
      </c>
      <c r="N58" s="44">
        <v>0</v>
      </c>
      <c r="O58" s="76">
        <v>6.71</v>
      </c>
      <c r="P58" s="77">
        <v>6.71</v>
      </c>
      <c r="Q58" s="44">
        <v>0</v>
      </c>
    </row>
    <row r="59" spans="1:17" ht="13.5" thickBot="1" x14ac:dyDescent="0.25">
      <c r="A59" s="320"/>
      <c r="B59" s="47" t="s">
        <v>6</v>
      </c>
      <c r="C59" s="48">
        <v>123.36</v>
      </c>
      <c r="D59" s="49">
        <v>117.8</v>
      </c>
      <c r="E59" s="50">
        <v>5.56</v>
      </c>
      <c r="F59" s="48">
        <v>112.74</v>
      </c>
      <c r="G59" s="49">
        <v>107.18</v>
      </c>
      <c r="H59" s="50">
        <v>5.56</v>
      </c>
      <c r="I59" s="52">
        <v>94.49</v>
      </c>
      <c r="J59" s="49">
        <v>88.93</v>
      </c>
      <c r="K59" s="50">
        <v>5.56</v>
      </c>
      <c r="L59" s="52">
        <v>27.63</v>
      </c>
      <c r="M59" s="49">
        <v>27.63</v>
      </c>
      <c r="N59" s="50">
        <v>0</v>
      </c>
      <c r="O59" s="74">
        <v>6.57</v>
      </c>
      <c r="P59" s="52">
        <v>6.57</v>
      </c>
      <c r="Q59" s="50">
        <v>0</v>
      </c>
    </row>
    <row r="60" spans="1:17" ht="13.5" thickTop="1" x14ac:dyDescent="0.2">
      <c r="A60" s="321" t="s">
        <v>45</v>
      </c>
      <c r="B60" s="41" t="s">
        <v>5</v>
      </c>
      <c r="C60" s="42">
        <v>312.23</v>
      </c>
      <c r="D60" s="78">
        <v>307.68</v>
      </c>
      <c r="E60" s="44">
        <f t="shared" ref="E60:E67" si="16">C60-D60</f>
        <v>4.5500000000000114</v>
      </c>
      <c r="F60" s="75">
        <v>297.25</v>
      </c>
      <c r="G60" s="45">
        <v>292.7</v>
      </c>
      <c r="H60" s="44">
        <f>F60-G60</f>
        <v>4.5500000000000114</v>
      </c>
      <c r="I60" s="46">
        <v>217.08</v>
      </c>
      <c r="J60" s="43">
        <f>I60-K60</f>
        <v>212.53</v>
      </c>
      <c r="K60" s="44">
        <v>4.55</v>
      </c>
      <c r="L60" s="75">
        <f>F60-I60</f>
        <v>80.169999999999987</v>
      </c>
      <c r="M60" s="43">
        <v>80.17</v>
      </c>
      <c r="N60" s="44">
        <v>0</v>
      </c>
      <c r="O60" s="76">
        <f t="shared" ref="O60:O67" si="17">C60-F60</f>
        <v>14.980000000000018</v>
      </c>
      <c r="P60" s="77">
        <v>14.98</v>
      </c>
      <c r="Q60" s="44">
        <v>0</v>
      </c>
    </row>
    <row r="61" spans="1:17" ht="13.5" thickBot="1" x14ac:dyDescent="0.25">
      <c r="A61" s="320"/>
      <c r="B61" s="47" t="s">
        <v>6</v>
      </c>
      <c r="C61" s="48">
        <v>118.32</v>
      </c>
      <c r="D61" s="49">
        <v>113.8</v>
      </c>
      <c r="E61" s="79">
        <f t="shared" si="16"/>
        <v>4.519999999999996</v>
      </c>
      <c r="F61" s="48">
        <v>110.23</v>
      </c>
      <c r="G61" s="49">
        <v>105.71</v>
      </c>
      <c r="H61" s="50">
        <f>F61-G61</f>
        <v>4.5200000000000102</v>
      </c>
      <c r="I61" s="52">
        <v>94.49</v>
      </c>
      <c r="J61" s="80">
        <f>I61-K61</f>
        <v>89.97</v>
      </c>
      <c r="K61" s="50">
        <v>4.5199999999999996</v>
      </c>
      <c r="L61" s="81">
        <f>F61-I61</f>
        <v>15.740000000000009</v>
      </c>
      <c r="M61" s="49">
        <v>15.74</v>
      </c>
      <c r="N61" s="50">
        <v>0</v>
      </c>
      <c r="O61" s="82">
        <f t="shared" si="17"/>
        <v>8.0899999999999892</v>
      </c>
      <c r="P61" s="52">
        <v>8.09</v>
      </c>
      <c r="Q61" s="50">
        <v>0</v>
      </c>
    </row>
    <row r="62" spans="1:17" ht="13.5" thickTop="1" x14ac:dyDescent="0.2">
      <c r="A62" s="321" t="s">
        <v>46</v>
      </c>
      <c r="B62" s="41" t="s">
        <v>5</v>
      </c>
      <c r="C62" s="42">
        <v>308.3</v>
      </c>
      <c r="D62" s="43">
        <v>304</v>
      </c>
      <c r="E62" s="44">
        <f t="shared" si="16"/>
        <v>4.3000000000000114</v>
      </c>
      <c r="F62" s="75">
        <v>295.56</v>
      </c>
      <c r="G62" s="43">
        <v>291.26</v>
      </c>
      <c r="H62" s="44">
        <f>F62-G62</f>
        <v>4.3000000000000114</v>
      </c>
      <c r="I62" s="46">
        <v>220.08</v>
      </c>
      <c r="J62" s="43">
        <f>I62-K62</f>
        <v>215.78</v>
      </c>
      <c r="K62" s="44">
        <v>4.3</v>
      </c>
      <c r="L62" s="75">
        <f>F62-I62</f>
        <v>75.47999999999999</v>
      </c>
      <c r="M62" s="43">
        <v>75.48</v>
      </c>
      <c r="N62" s="44">
        <v>0</v>
      </c>
      <c r="O62" s="76">
        <f t="shared" si="17"/>
        <v>12.740000000000009</v>
      </c>
      <c r="P62" s="77">
        <v>10.74</v>
      </c>
      <c r="Q62" s="44">
        <v>0</v>
      </c>
    </row>
    <row r="63" spans="1:17" ht="13.5" thickBot="1" x14ac:dyDescent="0.25">
      <c r="A63" s="320"/>
      <c r="B63" s="47" t="s">
        <v>6</v>
      </c>
      <c r="C63" s="48">
        <v>113.36</v>
      </c>
      <c r="D63" s="49">
        <v>108.8</v>
      </c>
      <c r="E63" s="79">
        <f t="shared" si="16"/>
        <v>4.5600000000000023</v>
      </c>
      <c r="F63" s="48">
        <v>107.74</v>
      </c>
      <c r="G63" s="49">
        <v>103.18</v>
      </c>
      <c r="H63" s="50">
        <f>F63-G63</f>
        <v>4.5599999999999881</v>
      </c>
      <c r="I63" s="52">
        <v>87.39</v>
      </c>
      <c r="J63" s="80">
        <f>I63-K63</f>
        <v>82.83</v>
      </c>
      <c r="K63" s="50">
        <v>4.5599999999999996</v>
      </c>
      <c r="L63" s="81">
        <f>F63-I63</f>
        <v>20.349999999999994</v>
      </c>
      <c r="M63" s="49">
        <v>20.350000000000001</v>
      </c>
      <c r="N63" s="50">
        <v>0</v>
      </c>
      <c r="O63" s="74">
        <f t="shared" si="17"/>
        <v>5.6200000000000045</v>
      </c>
      <c r="P63" s="52">
        <v>5.62</v>
      </c>
      <c r="Q63" s="50">
        <v>0</v>
      </c>
    </row>
    <row r="64" spans="1:17" ht="13.5" thickTop="1" x14ac:dyDescent="0.2">
      <c r="A64" s="321" t="s">
        <v>47</v>
      </c>
      <c r="B64" s="83" t="s">
        <v>5</v>
      </c>
      <c r="C64" s="84">
        <f>383.35+'[1]6d-Norme didactice pe judete'!$C$22</f>
        <v>386.85</v>
      </c>
      <c r="D64" s="85">
        <f>364.13+'[1]6d-Norme didactice pe judete'!$D$22</f>
        <v>367.63</v>
      </c>
      <c r="E64" s="86">
        <f t="shared" si="16"/>
        <v>19.220000000000027</v>
      </c>
      <c r="F64" s="87">
        <f t="shared" ref="F64:H68" si="18">I64+L64</f>
        <v>372.1</v>
      </c>
      <c r="G64" s="88">
        <f t="shared" si="18"/>
        <v>358.14</v>
      </c>
      <c r="H64" s="89">
        <f t="shared" si="18"/>
        <v>13.960000000000036</v>
      </c>
      <c r="I64" s="87">
        <v>267.22000000000003</v>
      </c>
      <c r="J64" s="88">
        <v>260.89</v>
      </c>
      <c r="K64" s="89">
        <f>I64-J64</f>
        <v>6.3300000000000409</v>
      </c>
      <c r="L64" s="90">
        <v>104.88</v>
      </c>
      <c r="M64" s="85">
        <v>97.25</v>
      </c>
      <c r="N64" s="91">
        <f>L64-M64</f>
        <v>7.6299999999999955</v>
      </c>
      <c r="O64" s="92">
        <f t="shared" si="17"/>
        <v>14.75</v>
      </c>
      <c r="P64" s="93">
        <f>D64-G64</f>
        <v>9.4900000000000091</v>
      </c>
      <c r="Q64" s="44">
        <v>5.26</v>
      </c>
    </row>
    <row r="65" spans="1:17" ht="13.5" thickBot="1" x14ac:dyDescent="0.25">
      <c r="A65" s="320"/>
      <c r="B65" s="94" t="s">
        <v>6</v>
      </c>
      <c r="C65" s="95">
        <v>158.25</v>
      </c>
      <c r="D65" s="96">
        <v>144.05000000000001</v>
      </c>
      <c r="E65" s="97">
        <f t="shared" si="16"/>
        <v>14.199999999999989</v>
      </c>
      <c r="F65" s="98">
        <f t="shared" si="18"/>
        <v>143.81</v>
      </c>
      <c r="G65" s="99">
        <f t="shared" si="18"/>
        <v>130.62</v>
      </c>
      <c r="H65" s="100">
        <f t="shared" si="18"/>
        <v>13.189999999999998</v>
      </c>
      <c r="I65" s="101">
        <v>111.77</v>
      </c>
      <c r="J65" s="102">
        <v>103.05</v>
      </c>
      <c r="K65" s="103">
        <f>I65-J65</f>
        <v>8.7199999999999989</v>
      </c>
      <c r="L65" s="104">
        <v>32.04</v>
      </c>
      <c r="M65" s="96">
        <v>27.57</v>
      </c>
      <c r="N65" s="105">
        <f>L65-M65</f>
        <v>4.4699999999999989</v>
      </c>
      <c r="O65" s="106">
        <f t="shared" si="17"/>
        <v>14.439999999999998</v>
      </c>
      <c r="P65" s="107">
        <f>D65-G65</f>
        <v>13.430000000000007</v>
      </c>
      <c r="Q65" s="50">
        <v>1.01</v>
      </c>
    </row>
    <row r="66" spans="1:17" ht="13.5" thickTop="1" x14ac:dyDescent="0.2">
      <c r="A66" s="321" t="s">
        <v>48</v>
      </c>
      <c r="B66" s="83" t="s">
        <v>5</v>
      </c>
      <c r="C66" s="84">
        <f>343.8+'[1]6d-Norme didactice pe judete'!$C$24</f>
        <v>347.36</v>
      </c>
      <c r="D66" s="85">
        <f>323.41+'[1]6d-Norme didactice pe judete'!$D$24</f>
        <v>326.97000000000003</v>
      </c>
      <c r="E66" s="86">
        <f t="shared" si="16"/>
        <v>20.389999999999986</v>
      </c>
      <c r="F66" s="87">
        <f t="shared" si="18"/>
        <v>341.44</v>
      </c>
      <c r="G66" s="88">
        <f t="shared" si="18"/>
        <v>321.20999999999998</v>
      </c>
      <c r="H66" s="89">
        <f t="shared" si="18"/>
        <v>20.230000000000004</v>
      </c>
      <c r="I66" s="87">
        <f>242.26+'[1]6d-Norme didactice pe judete'!$I$24</f>
        <v>245.26</v>
      </c>
      <c r="J66" s="88">
        <v>234.63</v>
      </c>
      <c r="K66" s="89">
        <f>I66-J66</f>
        <v>10.629999999999995</v>
      </c>
      <c r="L66" s="90">
        <f>95.62+'[1]6d-Norme didactice pe judete'!$L$24</f>
        <v>96.18</v>
      </c>
      <c r="M66" s="85">
        <v>86.58</v>
      </c>
      <c r="N66" s="91">
        <f>L66-M66</f>
        <v>9.6000000000000085</v>
      </c>
      <c r="O66" s="92">
        <f t="shared" si="17"/>
        <v>5.9200000000000159</v>
      </c>
      <c r="P66" s="93">
        <f>D66-G66</f>
        <v>5.7600000000000477</v>
      </c>
      <c r="Q66" s="44">
        <v>0.16</v>
      </c>
    </row>
    <row r="67" spans="1:17" ht="13.5" thickBot="1" x14ac:dyDescent="0.25">
      <c r="A67" s="320"/>
      <c r="B67" s="94" t="s">
        <v>6</v>
      </c>
      <c r="C67" s="95">
        <f>135.12+'[1]6d-Norme didactice pe judete'!$C$25</f>
        <v>136.18</v>
      </c>
      <c r="D67" s="96">
        <f>125.62+'[1]6d-Norme didactice pe judete'!$D$25</f>
        <v>126.68</v>
      </c>
      <c r="E67" s="97">
        <f t="shared" si="16"/>
        <v>9.5</v>
      </c>
      <c r="F67" s="101">
        <f t="shared" si="18"/>
        <v>128.37</v>
      </c>
      <c r="G67" s="102">
        <f t="shared" si="18"/>
        <v>118.87</v>
      </c>
      <c r="H67" s="103">
        <f t="shared" si="18"/>
        <v>9.4999999999999964</v>
      </c>
      <c r="I67" s="101">
        <v>97.83</v>
      </c>
      <c r="J67" s="102">
        <v>90.39</v>
      </c>
      <c r="K67" s="103">
        <f>I67-J67</f>
        <v>7.4399999999999977</v>
      </c>
      <c r="L67" s="104">
        <v>30.54</v>
      </c>
      <c r="M67" s="96">
        <v>28.48</v>
      </c>
      <c r="N67" s="105">
        <f>L67-M67</f>
        <v>2.0599999999999987</v>
      </c>
      <c r="O67" s="106">
        <f t="shared" si="17"/>
        <v>7.8100000000000023</v>
      </c>
      <c r="P67" s="107">
        <f>D67-G67</f>
        <v>7.8100000000000023</v>
      </c>
      <c r="Q67" s="50">
        <v>0</v>
      </c>
    </row>
    <row r="68" spans="1:17" ht="14.25" thickTop="1" thickBot="1" x14ac:dyDescent="0.25">
      <c r="A68" s="321" t="s">
        <v>49</v>
      </c>
      <c r="B68" s="83" t="s">
        <v>5</v>
      </c>
      <c r="C68" s="95">
        <v>251.44</v>
      </c>
      <c r="D68" s="85">
        <v>221.72</v>
      </c>
      <c r="E68" s="86">
        <v>29.72</v>
      </c>
      <c r="F68" s="87">
        <f t="shared" si="18"/>
        <v>245</v>
      </c>
      <c r="G68" s="88">
        <f t="shared" si="18"/>
        <v>215.27999999999997</v>
      </c>
      <c r="H68" s="89">
        <f t="shared" si="18"/>
        <v>29.72</v>
      </c>
      <c r="I68" s="87">
        <v>157.41999999999999</v>
      </c>
      <c r="J68" s="88">
        <v>139.41999999999999</v>
      </c>
      <c r="K68" s="89">
        <f>I68-J68</f>
        <v>18</v>
      </c>
      <c r="L68" s="90">
        <v>87.58</v>
      </c>
      <c r="M68" s="85">
        <v>75.86</v>
      </c>
      <c r="N68" s="91">
        <f>L68-M68</f>
        <v>11.719999999999999</v>
      </c>
      <c r="O68" s="92">
        <v>6.44</v>
      </c>
      <c r="P68" s="93">
        <v>6.44</v>
      </c>
      <c r="Q68" s="44">
        <v>0</v>
      </c>
    </row>
    <row r="69" spans="1:17" ht="14.25" thickTop="1" thickBot="1" x14ac:dyDescent="0.25">
      <c r="A69" s="320"/>
      <c r="B69" s="94" t="s">
        <v>6</v>
      </c>
      <c r="C69" s="95">
        <v>143.21</v>
      </c>
      <c r="D69" s="96">
        <v>126</v>
      </c>
      <c r="E69" s="97">
        <v>17.21</v>
      </c>
      <c r="F69" s="101">
        <v>138.32</v>
      </c>
      <c r="G69" s="102">
        <v>121.99</v>
      </c>
      <c r="H69" s="103">
        <v>16.329999999999998</v>
      </c>
      <c r="I69" s="101">
        <v>104.85</v>
      </c>
      <c r="J69" s="102">
        <v>90.22</v>
      </c>
      <c r="K69" s="103">
        <v>14.63</v>
      </c>
      <c r="L69" s="104">
        <v>33.47</v>
      </c>
      <c r="M69" s="96">
        <v>31.77</v>
      </c>
      <c r="N69" s="105">
        <v>1.7</v>
      </c>
      <c r="O69" s="106">
        <v>4.88</v>
      </c>
      <c r="P69" s="107">
        <v>4.01</v>
      </c>
      <c r="Q69" s="50">
        <v>0.88</v>
      </c>
    </row>
    <row r="70" spans="1:17" ht="13.5" thickTop="1" x14ac:dyDescent="0.2">
      <c r="A70" s="321" t="s">
        <v>50</v>
      </c>
      <c r="B70" s="83" t="s">
        <v>5</v>
      </c>
      <c r="C70" s="84">
        <v>364.36</v>
      </c>
      <c r="D70" s="85">
        <v>339.42</v>
      </c>
      <c r="E70" s="86">
        <v>24.94</v>
      </c>
      <c r="F70" s="87">
        <f>I70+L70</f>
        <v>362.44000000000005</v>
      </c>
      <c r="G70" s="88">
        <f>J70+M70</f>
        <v>337.62</v>
      </c>
      <c r="H70" s="89">
        <v>24.82</v>
      </c>
      <c r="I70" s="87">
        <v>260.54000000000002</v>
      </c>
      <c r="J70" s="88">
        <v>244.41</v>
      </c>
      <c r="K70" s="89">
        <v>16.13</v>
      </c>
      <c r="L70" s="90">
        <v>101.9</v>
      </c>
      <c r="M70" s="85">
        <v>93.210000000000008</v>
      </c>
      <c r="N70" s="108">
        <v>8.69</v>
      </c>
      <c r="O70" s="109">
        <v>1.81</v>
      </c>
      <c r="P70" s="110">
        <v>1.69</v>
      </c>
      <c r="Q70" s="56">
        <v>0.12</v>
      </c>
    </row>
    <row r="71" spans="1:17" ht="13.5" thickBot="1" x14ac:dyDescent="0.25">
      <c r="A71" s="306"/>
      <c r="B71" s="111" t="s">
        <v>6</v>
      </c>
      <c r="C71" s="112">
        <v>121.63</v>
      </c>
      <c r="D71" s="113">
        <v>114.57</v>
      </c>
      <c r="E71" s="114">
        <v>7.06</v>
      </c>
      <c r="F71" s="115">
        <f>I71+L71</f>
        <v>120.25999999999999</v>
      </c>
      <c r="G71" s="116">
        <v>113.2</v>
      </c>
      <c r="H71" s="117">
        <v>7.06</v>
      </c>
      <c r="I71" s="118">
        <v>75.959999999999994</v>
      </c>
      <c r="J71" s="119">
        <v>70.69</v>
      </c>
      <c r="K71" s="117">
        <v>5.27</v>
      </c>
      <c r="L71" s="120">
        <v>44.3</v>
      </c>
      <c r="M71" s="113">
        <v>42.51</v>
      </c>
      <c r="N71" s="121">
        <v>1.79</v>
      </c>
      <c r="O71" s="122">
        <v>1.37</v>
      </c>
      <c r="P71" s="123">
        <v>1.37</v>
      </c>
      <c r="Q71" s="63">
        <v>0</v>
      </c>
    </row>
    <row r="72" spans="1:17" ht="14.25" thickTop="1" x14ac:dyDescent="0.25">
      <c r="A72" s="321" t="s">
        <v>51</v>
      </c>
      <c r="B72" s="156" t="s">
        <v>5</v>
      </c>
      <c r="C72" s="157">
        <v>280.44</v>
      </c>
      <c r="D72" s="158">
        <v>263.33999999999997</v>
      </c>
      <c r="E72" s="159">
        <v>17.100000000000001</v>
      </c>
      <c r="F72" s="160">
        <v>278.76</v>
      </c>
      <c r="G72" s="158">
        <v>263.22000000000003</v>
      </c>
      <c r="H72" s="161">
        <v>15.54</v>
      </c>
      <c r="I72" s="157">
        <v>198.48</v>
      </c>
      <c r="J72" s="158">
        <v>143.11000000000001</v>
      </c>
      <c r="K72" s="159">
        <v>12.14</v>
      </c>
      <c r="L72" s="160">
        <v>55.64</v>
      </c>
      <c r="M72" s="158">
        <v>46.02</v>
      </c>
      <c r="N72" s="162">
        <v>4.96</v>
      </c>
      <c r="O72" s="163">
        <v>1.68</v>
      </c>
      <c r="P72" s="157">
        <v>1.68</v>
      </c>
      <c r="Q72" s="164">
        <v>0</v>
      </c>
    </row>
    <row r="73" spans="1:17" ht="14.25" thickBot="1" x14ac:dyDescent="0.3">
      <c r="A73" s="306"/>
      <c r="B73" s="165" t="s">
        <v>6</v>
      </c>
      <c r="C73" s="166">
        <v>91.66</v>
      </c>
      <c r="D73" s="167">
        <v>85.27</v>
      </c>
      <c r="E73" s="168">
        <v>6.39</v>
      </c>
      <c r="F73" s="169">
        <v>91.66</v>
      </c>
      <c r="G73" s="167">
        <v>91.66</v>
      </c>
      <c r="H73" s="170">
        <v>6.39</v>
      </c>
      <c r="I73" s="166">
        <v>54.8</v>
      </c>
      <c r="J73" s="167">
        <v>46.92</v>
      </c>
      <c r="K73" s="168">
        <v>3.23</v>
      </c>
      <c r="L73" s="169">
        <v>36.86</v>
      </c>
      <c r="M73" s="167">
        <v>26.34</v>
      </c>
      <c r="N73" s="171">
        <v>3.16</v>
      </c>
      <c r="O73" s="172">
        <v>0</v>
      </c>
      <c r="P73" s="172">
        <v>0</v>
      </c>
      <c r="Q73" s="173">
        <v>0</v>
      </c>
    </row>
    <row r="74" spans="1:17" ht="13.5" thickTop="1" x14ac:dyDescent="0.2">
      <c r="A74" s="322" t="s">
        <v>26</v>
      </c>
      <c r="B74" s="322"/>
      <c r="C74" s="322"/>
      <c r="D74" s="322"/>
      <c r="E74" s="322"/>
      <c r="F74" s="322"/>
      <c r="G74" s="322"/>
      <c r="H74" s="322"/>
      <c r="I74" s="6"/>
      <c r="J74" s="6"/>
      <c r="K74" s="6"/>
      <c r="L74" s="6"/>
      <c r="M74" s="6"/>
      <c r="N74" s="6"/>
      <c r="O74" s="6"/>
      <c r="P74" s="6"/>
      <c r="Q74" s="6"/>
    </row>
    <row r="75" spans="1:17" x14ac:dyDescent="0.2">
      <c r="A75" s="322" t="s">
        <v>27</v>
      </c>
      <c r="B75" s="322"/>
      <c r="C75" s="322"/>
      <c r="D75" s="322"/>
      <c r="E75" s="322"/>
      <c r="F75" s="322"/>
      <c r="G75" s="322"/>
      <c r="H75" s="322"/>
      <c r="I75" s="322"/>
      <c r="J75" s="322"/>
      <c r="K75" s="322"/>
      <c r="L75" s="6"/>
      <c r="M75" s="6"/>
      <c r="N75" s="6"/>
      <c r="O75" s="6"/>
      <c r="P75" s="6"/>
      <c r="Q75" s="6"/>
    </row>
    <row r="76" spans="1:17" ht="13.5" x14ac:dyDescent="0.25">
      <c r="A76" s="7" t="s">
        <v>28</v>
      </c>
      <c r="B76" s="8"/>
      <c r="C76" s="10"/>
      <c r="D76" s="10"/>
      <c r="E76" s="10"/>
      <c r="F76" s="10"/>
      <c r="G76" s="10"/>
      <c r="H76" s="10"/>
      <c r="I76" s="11"/>
      <c r="J76" s="10"/>
      <c r="K76" s="10"/>
      <c r="L76" s="10"/>
      <c r="M76" s="10"/>
      <c r="N76" s="10"/>
      <c r="O76" s="10"/>
      <c r="P76" s="10"/>
      <c r="Q76" s="10"/>
    </row>
    <row r="77" spans="1:17" ht="13.5" x14ac:dyDescent="0.25">
      <c r="A77" s="7"/>
      <c r="B77" s="8"/>
      <c r="C77" s="10"/>
      <c r="D77" s="10"/>
      <c r="E77" s="10"/>
      <c r="F77" s="10"/>
      <c r="G77" s="10"/>
      <c r="H77" s="10"/>
      <c r="I77" s="11"/>
      <c r="J77" s="10"/>
      <c r="K77" s="10"/>
      <c r="L77" s="10"/>
      <c r="M77" s="10"/>
      <c r="N77" s="10"/>
      <c r="O77" s="10"/>
      <c r="P77" s="10"/>
      <c r="Q77" s="10"/>
    </row>
    <row r="78" spans="1:17" ht="13.5" x14ac:dyDescent="0.25">
      <c r="A78" s="7"/>
      <c r="B78" s="8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0"/>
    </row>
    <row r="79" spans="1:17" ht="13.5" x14ac:dyDescent="0.25">
      <c r="A79" s="124"/>
      <c r="B79" s="125"/>
      <c r="C79" s="126"/>
      <c r="D79" s="126"/>
      <c r="E79" s="10"/>
      <c r="F79" s="10"/>
      <c r="G79" s="10"/>
      <c r="H79" s="10"/>
      <c r="I79" s="11"/>
      <c r="J79" s="10"/>
      <c r="K79" s="10"/>
      <c r="L79" s="10"/>
      <c r="M79" s="10"/>
      <c r="N79" s="10"/>
      <c r="O79" s="10"/>
      <c r="P79" s="10"/>
      <c r="Q79" s="127">
        <v>41</v>
      </c>
    </row>
    <row r="80" spans="1:17" ht="13.5" thickBot="1" x14ac:dyDescent="0.25">
      <c r="I80" s="13"/>
      <c r="J80" s="13" t="s">
        <v>12</v>
      </c>
      <c r="K80" s="13"/>
    </row>
    <row r="81" spans="1:17" ht="16.5" thickTop="1" x14ac:dyDescent="0.25">
      <c r="A81" s="323" t="s">
        <v>3</v>
      </c>
      <c r="B81" s="326" t="s">
        <v>8</v>
      </c>
      <c r="C81" s="250" t="s">
        <v>7</v>
      </c>
      <c r="D81" s="241"/>
      <c r="E81" s="242"/>
      <c r="F81" s="273" t="s">
        <v>13</v>
      </c>
      <c r="G81" s="252"/>
      <c r="H81" s="252"/>
      <c r="I81" s="252"/>
      <c r="J81" s="252"/>
      <c r="K81" s="252"/>
      <c r="L81" s="252"/>
      <c r="M81" s="252"/>
      <c r="N81" s="274"/>
      <c r="O81" s="255" t="s">
        <v>23</v>
      </c>
      <c r="P81" s="256"/>
      <c r="Q81" s="257"/>
    </row>
    <row r="82" spans="1:17" ht="15.75" x14ac:dyDescent="0.25">
      <c r="A82" s="324"/>
      <c r="B82" s="327"/>
      <c r="C82" s="258" t="s">
        <v>52</v>
      </c>
      <c r="D82" s="260" t="s">
        <v>4</v>
      </c>
      <c r="E82" s="261"/>
      <c r="F82" s="262" t="s">
        <v>18</v>
      </c>
      <c r="G82" s="260" t="s">
        <v>4</v>
      </c>
      <c r="H82" s="261"/>
      <c r="I82" s="287" t="s">
        <v>24</v>
      </c>
      <c r="J82" s="287"/>
      <c r="K82" s="288"/>
      <c r="L82" s="287" t="s">
        <v>25</v>
      </c>
      <c r="M82" s="287"/>
      <c r="N82" s="288"/>
      <c r="O82" s="275" t="s">
        <v>19</v>
      </c>
      <c r="P82" s="269" t="s">
        <v>10</v>
      </c>
      <c r="Q82" s="271" t="s">
        <v>11</v>
      </c>
    </row>
    <row r="83" spans="1:17" ht="54.75" thickBot="1" x14ac:dyDescent="0.25">
      <c r="A83" s="325"/>
      <c r="B83" s="328"/>
      <c r="C83" s="289"/>
      <c r="D83" s="3" t="s">
        <v>53</v>
      </c>
      <c r="E83" s="4" t="s">
        <v>54</v>
      </c>
      <c r="F83" s="263"/>
      <c r="G83" s="14" t="s">
        <v>10</v>
      </c>
      <c r="H83" s="17" t="s">
        <v>11</v>
      </c>
      <c r="I83" s="128" t="s">
        <v>17</v>
      </c>
      <c r="J83" s="16" t="s">
        <v>10</v>
      </c>
      <c r="K83" s="17" t="s">
        <v>11</v>
      </c>
      <c r="L83" s="129" t="s">
        <v>9</v>
      </c>
      <c r="M83" s="14" t="s">
        <v>10</v>
      </c>
      <c r="N83" s="17" t="s">
        <v>11</v>
      </c>
      <c r="O83" s="276"/>
      <c r="P83" s="270"/>
      <c r="Q83" s="272"/>
    </row>
    <row r="84" spans="1:17" ht="13.5" thickTop="1" x14ac:dyDescent="0.2">
      <c r="A84" s="329" t="s">
        <v>41</v>
      </c>
      <c r="B84" s="41" t="s">
        <v>5</v>
      </c>
      <c r="C84" s="130">
        <f t="shared" ref="C84:C91" si="19">SUM(D84,E84)</f>
        <v>100.00000000000001</v>
      </c>
      <c r="D84" s="131">
        <f t="shared" ref="D84:D89" si="20">D52/C52*100</f>
        <v>97.961614824619474</v>
      </c>
      <c r="E84" s="132">
        <f t="shared" ref="E84:E105" si="21">E52/C52*100</f>
        <v>2.0383851753805429</v>
      </c>
      <c r="F84" s="133">
        <f t="shared" ref="F84:H89" si="22">F52/C52*100</f>
        <v>96.922567835870282</v>
      </c>
      <c r="G84" s="134">
        <f t="shared" si="22"/>
        <v>96.858532630725563</v>
      </c>
      <c r="H84" s="132">
        <f t="shared" si="22"/>
        <v>100</v>
      </c>
      <c r="I84" s="135">
        <f t="shared" ref="I84:K99" si="23">I52/C52*100</f>
        <v>62.114493712772997</v>
      </c>
      <c r="J84" s="134">
        <f t="shared" si="23"/>
        <v>61.326172138900148</v>
      </c>
      <c r="K84" s="132">
        <f t="shared" si="23"/>
        <v>100</v>
      </c>
      <c r="L84" s="135">
        <f t="shared" ref="L84:N99" si="24">L52/C52*100</f>
        <v>35.618795499669091</v>
      </c>
      <c r="M84" s="134">
        <f t="shared" si="24"/>
        <v>36.359951357924601</v>
      </c>
      <c r="N84" s="132">
        <f t="shared" si="24"/>
        <v>0</v>
      </c>
      <c r="O84" s="136">
        <f t="shared" ref="O84:Q91" si="25">O52/C52*100</f>
        <v>2.9053606882859033</v>
      </c>
      <c r="P84" s="137">
        <f t="shared" si="25"/>
        <v>2.9658154303472499</v>
      </c>
      <c r="Q84" s="132">
        <f t="shared" si="25"/>
        <v>0</v>
      </c>
    </row>
    <row r="85" spans="1:17" ht="13.5" thickBot="1" x14ac:dyDescent="0.25">
      <c r="A85" s="330"/>
      <c r="B85" s="138" t="s">
        <v>6</v>
      </c>
      <c r="C85" s="139">
        <f t="shared" si="19"/>
        <v>100.0607697501688</v>
      </c>
      <c r="D85" s="140">
        <f t="shared" si="20"/>
        <v>94.577987846049965</v>
      </c>
      <c r="E85" s="141">
        <f t="shared" si="21"/>
        <v>5.4827819041188386</v>
      </c>
      <c r="F85" s="51">
        <f t="shared" si="22"/>
        <v>84.118838622552332</v>
      </c>
      <c r="G85" s="140">
        <f t="shared" si="22"/>
        <v>83.144142214606987</v>
      </c>
      <c r="H85" s="141">
        <f t="shared" si="22"/>
        <v>100</v>
      </c>
      <c r="I85" s="51">
        <f t="shared" si="23"/>
        <v>65.678595543551651</v>
      </c>
      <c r="J85" s="140">
        <f t="shared" si="23"/>
        <v>64.360676804454926</v>
      </c>
      <c r="K85" s="141">
        <f t="shared" si="23"/>
        <v>87.684729064039431</v>
      </c>
      <c r="L85" s="51">
        <f t="shared" si="24"/>
        <v>18.838622552329507</v>
      </c>
      <c r="M85" s="140">
        <f t="shared" si="24"/>
        <v>20.632540872420932</v>
      </c>
      <c r="N85" s="141">
        <f t="shared" si="24"/>
        <v>12.315270935960593</v>
      </c>
      <c r="O85" s="142">
        <f t="shared" si="25"/>
        <v>13.7542201215395</v>
      </c>
      <c r="P85" s="143">
        <f t="shared" si="25"/>
        <v>14.542728635682161</v>
      </c>
      <c r="Q85" s="141">
        <f t="shared" si="25"/>
        <v>0</v>
      </c>
    </row>
    <row r="86" spans="1:17" ht="13.5" thickTop="1" x14ac:dyDescent="0.2">
      <c r="A86" s="329" t="s">
        <v>42</v>
      </c>
      <c r="B86" s="144" t="s">
        <v>5</v>
      </c>
      <c r="C86" s="145">
        <f t="shared" si="19"/>
        <v>100.00000000000001</v>
      </c>
      <c r="D86" s="146">
        <f t="shared" si="20"/>
        <v>98.099466572970911</v>
      </c>
      <c r="E86" s="147">
        <f t="shared" si="21"/>
        <v>1.900533427029099</v>
      </c>
      <c r="F86" s="145">
        <f t="shared" si="22"/>
        <v>97.374389114255607</v>
      </c>
      <c r="G86" s="146">
        <f t="shared" si="22"/>
        <v>97.323521750455839</v>
      </c>
      <c r="H86" s="147">
        <f t="shared" si="22"/>
        <v>100</v>
      </c>
      <c r="I86" s="145">
        <f t="shared" si="23"/>
        <v>68.170057814546269</v>
      </c>
      <c r="J86" s="146">
        <f t="shared" si="23"/>
        <v>67.55339932274029</v>
      </c>
      <c r="K86" s="147">
        <f t="shared" si="23"/>
        <v>100</v>
      </c>
      <c r="L86" s="145">
        <f t="shared" si="24"/>
        <v>32.510301210591876</v>
      </c>
      <c r="M86" s="146">
        <f t="shared" si="24"/>
        <v>33.140140661630632</v>
      </c>
      <c r="N86" s="147">
        <f t="shared" si="24"/>
        <v>0</v>
      </c>
      <c r="O86" s="148">
        <f t="shared" si="25"/>
        <v>1.4054364838534514</v>
      </c>
      <c r="P86" s="78">
        <f t="shared" si="25"/>
        <v>1.4326647564469914</v>
      </c>
      <c r="Q86" s="147">
        <f t="shared" si="25"/>
        <v>0</v>
      </c>
    </row>
    <row r="87" spans="1:17" ht="13.5" thickBot="1" x14ac:dyDescent="0.25">
      <c r="A87" s="331"/>
      <c r="B87" s="149" t="s">
        <v>6</v>
      </c>
      <c r="C87" s="139">
        <f t="shared" si="19"/>
        <v>100.00000000000001</v>
      </c>
      <c r="D87" s="140">
        <f t="shared" si="20"/>
        <v>94.698657162858794</v>
      </c>
      <c r="E87" s="141">
        <f t="shared" si="21"/>
        <v>5.3013428371412203</v>
      </c>
      <c r="F87" s="51">
        <f t="shared" si="22"/>
        <v>90.071914974861585</v>
      </c>
      <c r="G87" s="140">
        <f t="shared" si="22"/>
        <v>89.51612903225805</v>
      </c>
      <c r="H87" s="141">
        <f t="shared" si="22"/>
        <v>100</v>
      </c>
      <c r="I87" s="51">
        <f t="shared" si="23"/>
        <v>66.785464265258071</v>
      </c>
      <c r="J87" s="140">
        <f t="shared" si="23"/>
        <v>65.638440860215056</v>
      </c>
      <c r="K87" s="141">
        <f t="shared" si="23"/>
        <v>87.274909963985593</v>
      </c>
      <c r="L87" s="51">
        <f t="shared" si="24"/>
        <v>24.648380322026348</v>
      </c>
      <c r="M87" s="140">
        <f t="shared" si="24"/>
        <v>25.315860215053764</v>
      </c>
      <c r="N87" s="141">
        <f t="shared" si="24"/>
        <v>12.725090036014405</v>
      </c>
      <c r="O87" s="142">
        <f t="shared" si="25"/>
        <v>4.6076497167950103</v>
      </c>
      <c r="P87" s="143">
        <f t="shared" si="25"/>
        <v>4.865591397849462</v>
      </c>
      <c r="Q87" s="141">
        <f t="shared" si="25"/>
        <v>0</v>
      </c>
    </row>
    <row r="88" spans="1:17" ht="13.5" thickTop="1" x14ac:dyDescent="0.2">
      <c r="A88" s="329" t="s">
        <v>43</v>
      </c>
      <c r="B88" s="144" t="s">
        <v>5</v>
      </c>
      <c r="C88" s="145">
        <f t="shared" si="19"/>
        <v>100</v>
      </c>
      <c r="D88" s="146">
        <f t="shared" si="20"/>
        <v>98.210633946830271</v>
      </c>
      <c r="E88" s="147">
        <f t="shared" si="21"/>
        <v>1.7893660531697344</v>
      </c>
      <c r="F88" s="145">
        <f t="shared" si="22"/>
        <v>92.920726572837737</v>
      </c>
      <c r="G88" s="146">
        <f t="shared" si="22"/>
        <v>92.791744495820183</v>
      </c>
      <c r="H88" s="147">
        <f t="shared" si="22"/>
        <v>100</v>
      </c>
      <c r="I88" s="145">
        <f t="shared" si="23"/>
        <v>64.390111872970053</v>
      </c>
      <c r="J88" s="146">
        <f t="shared" si="23"/>
        <v>63.741311204335979</v>
      </c>
      <c r="K88" s="147">
        <f t="shared" si="23"/>
        <v>100</v>
      </c>
      <c r="L88" s="145">
        <f t="shared" si="24"/>
        <v>25.869120654396728</v>
      </c>
      <c r="M88" s="146">
        <f t="shared" si="24"/>
        <v>26.340447683498176</v>
      </c>
      <c r="N88" s="147">
        <f t="shared" si="24"/>
        <v>0</v>
      </c>
      <c r="O88" s="148">
        <f t="shared" si="25"/>
        <v>2.1412245879947074</v>
      </c>
      <c r="P88" s="78">
        <f t="shared" si="25"/>
        <v>2.1802370089108005</v>
      </c>
      <c r="Q88" s="147">
        <f t="shared" si="25"/>
        <v>0</v>
      </c>
    </row>
    <row r="89" spans="1:17" ht="13.5" thickBot="1" x14ac:dyDescent="0.25">
      <c r="A89" s="331"/>
      <c r="B89" s="149" t="s">
        <v>6</v>
      </c>
      <c r="C89" s="139">
        <f t="shared" si="19"/>
        <v>100.00000000000001</v>
      </c>
      <c r="D89" s="140">
        <f t="shared" si="20"/>
        <v>95.997384861252371</v>
      </c>
      <c r="E89" s="141">
        <f t="shared" si="21"/>
        <v>4.0026151387476387</v>
      </c>
      <c r="F89" s="51">
        <f t="shared" si="22"/>
        <v>92.23449077437165</v>
      </c>
      <c r="G89" s="140">
        <f t="shared" si="22"/>
        <v>91.910707529322735</v>
      </c>
      <c r="H89" s="141">
        <f t="shared" si="22"/>
        <v>100</v>
      </c>
      <c r="I89" s="51">
        <f t="shared" si="23"/>
        <v>72.802557024553252</v>
      </c>
      <c r="J89" s="140">
        <f t="shared" si="23"/>
        <v>71.66855845629965</v>
      </c>
      <c r="K89" s="141">
        <f t="shared" si="23"/>
        <v>100</v>
      </c>
      <c r="L89" s="51">
        <f t="shared" si="24"/>
        <v>21.15356675868081</v>
      </c>
      <c r="M89" s="140">
        <f t="shared" si="24"/>
        <v>22.035565645100263</v>
      </c>
      <c r="N89" s="141">
        <f t="shared" si="24"/>
        <v>0</v>
      </c>
      <c r="O89" s="142">
        <f t="shared" si="25"/>
        <v>6.0002905709719601</v>
      </c>
      <c r="P89" s="143">
        <f t="shared" si="25"/>
        <v>6.2504729474082481</v>
      </c>
      <c r="Q89" s="141">
        <f t="shared" si="25"/>
        <v>0</v>
      </c>
    </row>
    <row r="90" spans="1:17" ht="13.5" thickTop="1" x14ac:dyDescent="0.2">
      <c r="A90" s="305" t="s">
        <v>44</v>
      </c>
      <c r="B90" s="144" t="s">
        <v>5</v>
      </c>
      <c r="C90" s="145">
        <f t="shared" si="19"/>
        <v>14471.397009747927</v>
      </c>
      <c r="D90" s="78">
        <f>D58/$C$17*100</f>
        <v>14470.046082949309</v>
      </c>
      <c r="E90" s="147">
        <f t="shared" si="21"/>
        <v>1.3509267986176563</v>
      </c>
      <c r="F90" s="150">
        <f>F58/C58*100</f>
        <v>93.484134464341821</v>
      </c>
      <c r="G90" s="78">
        <f>G58/D58*100</f>
        <v>93.394904458598731</v>
      </c>
      <c r="H90" s="147">
        <f>H58/E58*100</f>
        <v>100</v>
      </c>
      <c r="I90" s="150">
        <f t="shared" si="23"/>
        <v>68.199811498586243</v>
      </c>
      <c r="J90" s="78">
        <f t="shared" si="23"/>
        <v>67.764331210191088</v>
      </c>
      <c r="K90" s="147">
        <f t="shared" si="23"/>
        <v>100</v>
      </c>
      <c r="L90" s="150">
        <f t="shared" si="24"/>
        <v>24.970153942821238</v>
      </c>
      <c r="M90" s="78">
        <f t="shared" si="24"/>
        <v>25.312101910828027</v>
      </c>
      <c r="N90" s="147">
        <f t="shared" si="24"/>
        <v>0</v>
      </c>
      <c r="O90" s="150">
        <f>O58/C58*100</f>
        <v>2.1080741438894122</v>
      </c>
      <c r="P90" s="78">
        <f>P58/D58*100</f>
        <v>2.136942675159236</v>
      </c>
      <c r="Q90" s="147">
        <f t="shared" si="25"/>
        <v>0</v>
      </c>
    </row>
    <row r="91" spans="1:17" ht="13.5" thickBot="1" x14ac:dyDescent="0.25">
      <c r="A91" s="320"/>
      <c r="B91" s="149" t="s">
        <v>6</v>
      </c>
      <c r="C91" s="139">
        <f t="shared" si="19"/>
        <v>100</v>
      </c>
      <c r="D91" s="143">
        <f t="shared" ref="D91:D105" si="26">D59/C59*100</f>
        <v>95.492866407263293</v>
      </c>
      <c r="E91" s="141">
        <f t="shared" si="21"/>
        <v>4.5071335927367056</v>
      </c>
      <c r="F91" s="151">
        <f>F59/C59*100</f>
        <v>91.391050583657588</v>
      </c>
      <c r="G91" s="143">
        <v>95.8</v>
      </c>
      <c r="H91" s="141">
        <f>H59/E59*100</f>
        <v>100</v>
      </c>
      <c r="I91" s="151">
        <f t="shared" si="23"/>
        <v>76.596952010376128</v>
      </c>
      <c r="J91" s="143">
        <f t="shared" si="23"/>
        <v>75.492359932088291</v>
      </c>
      <c r="K91" s="141">
        <f t="shared" si="23"/>
        <v>100</v>
      </c>
      <c r="L91" s="151">
        <f t="shared" si="24"/>
        <v>22.397859922178988</v>
      </c>
      <c r="M91" s="143">
        <f t="shared" si="24"/>
        <v>23.455008488964346</v>
      </c>
      <c r="N91" s="141">
        <f t="shared" si="24"/>
        <v>0</v>
      </c>
      <c r="O91" s="151">
        <f>O59/C59*100</f>
        <v>5.3258754863813236</v>
      </c>
      <c r="P91" s="143">
        <f>P59/D59*100</f>
        <v>5.5772495755517824</v>
      </c>
      <c r="Q91" s="141">
        <f t="shared" si="25"/>
        <v>0</v>
      </c>
    </row>
    <row r="92" spans="1:17" ht="13.5" thickTop="1" x14ac:dyDescent="0.2">
      <c r="A92" s="305" t="s">
        <v>45</v>
      </c>
      <c r="B92" s="144" t="s">
        <v>5</v>
      </c>
      <c r="C92" s="150">
        <v>100</v>
      </c>
      <c r="D92" s="78">
        <f t="shared" si="26"/>
        <v>98.542740928161933</v>
      </c>
      <c r="E92" s="147">
        <f t="shared" si="21"/>
        <v>1.4572590718380716</v>
      </c>
      <c r="F92" s="150">
        <f t="shared" ref="F92:H105" si="27">F60/C60*100</f>
        <v>95.202254748102348</v>
      </c>
      <c r="G92" s="78">
        <f t="shared" si="27"/>
        <v>95.131305252210083</v>
      </c>
      <c r="H92" s="147">
        <f>H60/E60*100</f>
        <v>100</v>
      </c>
      <c r="I92" s="150">
        <f t="shared" si="23"/>
        <v>69.525670179034677</v>
      </c>
      <c r="J92" s="78">
        <f t="shared" si="23"/>
        <v>69.07501300052003</v>
      </c>
      <c r="K92" s="147">
        <f t="shared" si="23"/>
        <v>99.999999999999744</v>
      </c>
      <c r="L92" s="150">
        <f t="shared" si="24"/>
        <v>25.676584569067668</v>
      </c>
      <c r="M92" s="78">
        <f t="shared" si="24"/>
        <v>26.056292251690067</v>
      </c>
      <c r="N92" s="147">
        <f t="shared" si="24"/>
        <v>0</v>
      </c>
      <c r="O92" s="150">
        <f t="shared" ref="O92:Q105" si="28">O60/C60*100</f>
        <v>4.7977452518976449</v>
      </c>
      <c r="P92" s="78">
        <f t="shared" si="28"/>
        <v>4.8686947477899114</v>
      </c>
      <c r="Q92" s="147">
        <f t="shared" si="28"/>
        <v>0</v>
      </c>
    </row>
    <row r="93" spans="1:17" ht="13.5" thickBot="1" x14ac:dyDescent="0.25">
      <c r="A93" s="320"/>
      <c r="B93" s="149" t="s">
        <v>6</v>
      </c>
      <c r="C93" s="152">
        <v>100</v>
      </c>
      <c r="D93" s="143">
        <f t="shared" si="26"/>
        <v>96.179851250845175</v>
      </c>
      <c r="E93" s="141">
        <f t="shared" si="21"/>
        <v>3.8201487491548316</v>
      </c>
      <c r="F93" s="151">
        <f t="shared" si="27"/>
        <v>93.162609871534826</v>
      </c>
      <c r="G93" s="143">
        <f t="shared" si="27"/>
        <v>92.891036906854126</v>
      </c>
      <c r="H93" s="141">
        <f t="shared" si="27"/>
        <v>100.00000000000031</v>
      </c>
      <c r="I93" s="151">
        <f t="shared" si="23"/>
        <v>79.859702501690336</v>
      </c>
      <c r="J93" s="143">
        <f t="shared" si="23"/>
        <v>79.059753954305805</v>
      </c>
      <c r="K93" s="141">
        <f t="shared" si="23"/>
        <v>100.00000000000009</v>
      </c>
      <c r="L93" s="151">
        <f t="shared" si="24"/>
        <v>13.302907369844498</v>
      </c>
      <c r="M93" s="143">
        <f t="shared" si="24"/>
        <v>13.831282952548332</v>
      </c>
      <c r="N93" s="141">
        <f t="shared" si="24"/>
        <v>0</v>
      </c>
      <c r="O93" s="151">
        <f t="shared" si="28"/>
        <v>6.8373901284651701</v>
      </c>
      <c r="P93" s="143">
        <f t="shared" si="28"/>
        <v>7.1089630931458707</v>
      </c>
      <c r="Q93" s="141">
        <f t="shared" si="28"/>
        <v>0</v>
      </c>
    </row>
    <row r="94" spans="1:17" ht="13.5" thickTop="1" x14ac:dyDescent="0.2">
      <c r="A94" s="305" t="s">
        <v>46</v>
      </c>
      <c r="B94" s="144" t="s">
        <v>5</v>
      </c>
      <c r="C94" s="150">
        <v>100</v>
      </c>
      <c r="D94" s="78">
        <f t="shared" si="26"/>
        <v>98.605254622121308</v>
      </c>
      <c r="E94" s="147">
        <f t="shared" si="21"/>
        <v>1.3947453778786933</v>
      </c>
      <c r="F94" s="150">
        <f t="shared" si="27"/>
        <v>95.867661368796618</v>
      </c>
      <c r="G94" s="78">
        <f t="shared" si="27"/>
        <v>95.809210526315795</v>
      </c>
      <c r="H94" s="147">
        <f t="shared" si="27"/>
        <v>100</v>
      </c>
      <c r="I94" s="150">
        <f t="shared" si="23"/>
        <v>71.385014596172553</v>
      </c>
      <c r="J94" s="78">
        <f t="shared" si="23"/>
        <v>70.98026315789474</v>
      </c>
      <c r="K94" s="147">
        <f t="shared" si="23"/>
        <v>99.99999999999973</v>
      </c>
      <c r="L94" s="150">
        <f t="shared" si="24"/>
        <v>24.482646772624065</v>
      </c>
      <c r="M94" s="78">
        <f t="shared" si="24"/>
        <v>24.828947368421055</v>
      </c>
      <c r="N94" s="147">
        <f t="shared" si="24"/>
        <v>0</v>
      </c>
      <c r="O94" s="150">
        <f t="shared" si="28"/>
        <v>4.1323386312033765</v>
      </c>
      <c r="P94" s="78">
        <f t="shared" si="28"/>
        <v>3.5328947368421049</v>
      </c>
      <c r="Q94" s="147">
        <f t="shared" si="28"/>
        <v>0</v>
      </c>
    </row>
    <row r="95" spans="1:17" ht="13.5" thickBot="1" x14ac:dyDescent="0.25">
      <c r="A95" s="320"/>
      <c r="B95" s="47" t="s">
        <v>6</v>
      </c>
      <c r="C95" s="152">
        <v>100</v>
      </c>
      <c r="D95" s="143">
        <f t="shared" si="26"/>
        <v>95.977417078334497</v>
      </c>
      <c r="E95" s="141">
        <f t="shared" si="21"/>
        <v>4.0225829216654931</v>
      </c>
      <c r="F95" s="151">
        <f t="shared" si="27"/>
        <v>95.04234297812279</v>
      </c>
      <c r="G95" s="143">
        <f t="shared" si="27"/>
        <v>94.83455882352942</v>
      </c>
      <c r="H95" s="141">
        <f t="shared" si="27"/>
        <v>99.999999999999687</v>
      </c>
      <c r="I95" s="152">
        <f t="shared" si="23"/>
        <v>77.090684544812987</v>
      </c>
      <c r="J95" s="143">
        <f t="shared" si="23"/>
        <v>76.130514705882362</v>
      </c>
      <c r="K95" s="141">
        <f t="shared" si="23"/>
        <v>99.999999999999943</v>
      </c>
      <c r="L95" s="152">
        <f t="shared" si="24"/>
        <v>17.951658433309806</v>
      </c>
      <c r="M95" s="143">
        <f t="shared" si="24"/>
        <v>18.704044117647062</v>
      </c>
      <c r="N95" s="141">
        <f t="shared" si="24"/>
        <v>0</v>
      </c>
      <c r="O95" s="152">
        <f t="shared" si="28"/>
        <v>4.9576570218772087</v>
      </c>
      <c r="P95" s="143">
        <f t="shared" si="28"/>
        <v>5.1654411764705888</v>
      </c>
      <c r="Q95" s="141">
        <f t="shared" si="28"/>
        <v>0</v>
      </c>
    </row>
    <row r="96" spans="1:17" ht="13.5" thickTop="1" x14ac:dyDescent="0.2">
      <c r="A96" s="305" t="s">
        <v>47</v>
      </c>
      <c r="B96" s="53" t="s">
        <v>5</v>
      </c>
      <c r="C96" s="153">
        <v>100</v>
      </c>
      <c r="D96" s="57">
        <f t="shared" si="26"/>
        <v>95.031666020421341</v>
      </c>
      <c r="E96" s="154">
        <f t="shared" si="21"/>
        <v>4.968333979578655</v>
      </c>
      <c r="F96" s="153">
        <f t="shared" si="27"/>
        <v>96.187152643143335</v>
      </c>
      <c r="G96" s="57">
        <f t="shared" si="27"/>
        <v>97.418600223050348</v>
      </c>
      <c r="H96" s="154">
        <f t="shared" si="27"/>
        <v>72.632674297606741</v>
      </c>
      <c r="I96" s="153">
        <f t="shared" si="23"/>
        <v>69.075869199948301</v>
      </c>
      <c r="J96" s="57">
        <f t="shared" si="23"/>
        <v>70.965372793297604</v>
      </c>
      <c r="K96" s="154">
        <f t="shared" si="23"/>
        <v>32.934443288241582</v>
      </c>
      <c r="L96" s="153">
        <f t="shared" si="24"/>
        <v>27.111283443195035</v>
      </c>
      <c r="M96" s="57">
        <f t="shared" si="24"/>
        <v>26.45322742975274</v>
      </c>
      <c r="N96" s="154">
        <f t="shared" si="24"/>
        <v>39.698231009365166</v>
      </c>
      <c r="O96" s="153">
        <f t="shared" si="28"/>
        <v>3.8128473568566625</v>
      </c>
      <c r="P96" s="57">
        <f t="shared" si="28"/>
        <v>2.5813997769496533</v>
      </c>
      <c r="Q96" s="154">
        <f t="shared" si="28"/>
        <v>27.367325702393302</v>
      </c>
    </row>
    <row r="97" spans="1:17" ht="13.5" thickBot="1" x14ac:dyDescent="0.25">
      <c r="A97" s="320"/>
      <c r="B97" s="47" t="s">
        <v>6</v>
      </c>
      <c r="C97" s="152">
        <v>100</v>
      </c>
      <c r="D97" s="143">
        <f t="shared" si="26"/>
        <v>91.026856240126392</v>
      </c>
      <c r="E97" s="141">
        <f t="shared" si="21"/>
        <v>8.9731437598736097</v>
      </c>
      <c r="F97" s="152">
        <f t="shared" si="27"/>
        <v>90.875197472353875</v>
      </c>
      <c r="G97" s="143">
        <f t="shared" si="27"/>
        <v>90.676848316556743</v>
      </c>
      <c r="H97" s="141">
        <f t="shared" si="27"/>
        <v>92.887323943662025</v>
      </c>
      <c r="I97" s="152">
        <f t="shared" si="23"/>
        <v>70.628751974723542</v>
      </c>
      <c r="J97" s="143">
        <f t="shared" si="23"/>
        <v>71.537660534536613</v>
      </c>
      <c r="K97" s="141">
        <f t="shared" si="23"/>
        <v>61.408450704225395</v>
      </c>
      <c r="L97" s="152">
        <f t="shared" si="24"/>
        <v>20.246445497630329</v>
      </c>
      <c r="M97" s="143">
        <f t="shared" si="24"/>
        <v>19.13918778202013</v>
      </c>
      <c r="N97" s="141">
        <f t="shared" si="24"/>
        <v>31.478873239436638</v>
      </c>
      <c r="O97" s="152">
        <f t="shared" si="28"/>
        <v>9.1248025276461284</v>
      </c>
      <c r="P97" s="143">
        <f t="shared" si="28"/>
        <v>9.3231516834432515</v>
      </c>
      <c r="Q97" s="141">
        <f t="shared" si="28"/>
        <v>7.1126760563380342</v>
      </c>
    </row>
    <row r="98" spans="1:17" ht="13.5" thickTop="1" x14ac:dyDescent="0.2">
      <c r="A98" s="305" t="s">
        <v>48</v>
      </c>
      <c r="B98" s="53" t="s">
        <v>5</v>
      </c>
      <c r="C98" s="153">
        <v>100</v>
      </c>
      <c r="D98" s="57">
        <f t="shared" si="26"/>
        <v>94.130009212344547</v>
      </c>
      <c r="E98" s="154">
        <f t="shared" si="21"/>
        <v>5.8699907876554542</v>
      </c>
      <c r="F98" s="153">
        <f t="shared" si="27"/>
        <v>98.295716259788108</v>
      </c>
      <c r="G98" s="57">
        <f t="shared" si="27"/>
        <v>98.238370492705741</v>
      </c>
      <c r="H98" s="154">
        <f>H66/E66*100</f>
        <v>99.215301618440492</v>
      </c>
      <c r="I98" s="153">
        <f t="shared" si="23"/>
        <v>70.606863196683562</v>
      </c>
      <c r="J98" s="57">
        <f t="shared" si="23"/>
        <v>71.758876961189088</v>
      </c>
      <c r="K98" s="154">
        <f>K66/E66*100</f>
        <v>52.133398724865145</v>
      </c>
      <c r="L98" s="153">
        <f t="shared" si="24"/>
        <v>27.688853063104563</v>
      </c>
      <c r="M98" s="57">
        <f t="shared" si="24"/>
        <v>26.479493531516653</v>
      </c>
      <c r="N98" s="154">
        <f>N66/E66*100</f>
        <v>47.081902893575354</v>
      </c>
      <c r="O98" s="153">
        <f t="shared" si="28"/>
        <v>1.7042837402118884</v>
      </c>
      <c r="P98" s="57">
        <f t="shared" si="28"/>
        <v>1.7616295072942618</v>
      </c>
      <c r="Q98" s="154">
        <f>Q66/E66*100</f>
        <v>0.7846983815595886</v>
      </c>
    </row>
    <row r="99" spans="1:17" ht="13.5" thickBot="1" x14ac:dyDescent="0.25">
      <c r="A99" s="320"/>
      <c r="B99" s="47" t="s">
        <v>6</v>
      </c>
      <c r="C99" s="152">
        <v>100</v>
      </c>
      <c r="D99" s="143">
        <f t="shared" si="26"/>
        <v>93.023938904391244</v>
      </c>
      <c r="E99" s="141">
        <f t="shared" si="21"/>
        <v>6.9760610956087525</v>
      </c>
      <c r="F99" s="152">
        <f t="shared" si="27"/>
        <v>94.264943457189005</v>
      </c>
      <c r="G99" s="143">
        <f t="shared" si="27"/>
        <v>93.834859488474905</v>
      </c>
      <c r="H99" s="141">
        <f>H67/E67*100</f>
        <v>99.999999999999972</v>
      </c>
      <c r="I99" s="152">
        <f t="shared" si="23"/>
        <v>71.83874284035835</v>
      </c>
      <c r="J99" s="143">
        <f t="shared" si="23"/>
        <v>71.353015472055574</v>
      </c>
      <c r="K99" s="141">
        <f>K67/E67*100</f>
        <v>78.315789473684177</v>
      </c>
      <c r="L99" s="152">
        <f t="shared" si="24"/>
        <v>22.426200616830663</v>
      </c>
      <c r="M99" s="143">
        <f t="shared" si="24"/>
        <v>22.481844016419323</v>
      </c>
      <c r="N99" s="141">
        <f>N67/E67*100</f>
        <v>21.684210526315777</v>
      </c>
      <c r="O99" s="152">
        <f t="shared" si="28"/>
        <v>5.7350565428109865</v>
      </c>
      <c r="P99" s="143">
        <f t="shared" si="28"/>
        <v>6.1651405115251041</v>
      </c>
      <c r="Q99" s="141">
        <f>Q67/E67*100</f>
        <v>0</v>
      </c>
    </row>
    <row r="100" spans="1:17" ht="13.5" thickTop="1" x14ac:dyDescent="0.2">
      <c r="A100" s="305" t="s">
        <v>49</v>
      </c>
      <c r="B100" s="53" t="s">
        <v>5</v>
      </c>
      <c r="C100" s="153">
        <v>100</v>
      </c>
      <c r="D100" s="57">
        <f t="shared" si="26"/>
        <v>88.180082723512569</v>
      </c>
      <c r="E100" s="154">
        <f t="shared" si="21"/>
        <v>11.819917276487432</v>
      </c>
      <c r="F100" s="153">
        <f t="shared" si="27"/>
        <v>97.438752783964361</v>
      </c>
      <c r="G100" s="57">
        <f t="shared" si="27"/>
        <v>97.095435684647285</v>
      </c>
      <c r="H100" s="154">
        <f t="shared" si="27"/>
        <v>100</v>
      </c>
      <c r="I100" s="153">
        <f t="shared" ref="I100:K105" si="29">I68/C68*100</f>
        <v>62.607381482659875</v>
      </c>
      <c r="J100" s="57">
        <f t="shared" si="29"/>
        <v>62.881111311564133</v>
      </c>
      <c r="K100" s="154">
        <f t="shared" si="29"/>
        <v>60.565275908479144</v>
      </c>
      <c r="L100" s="153">
        <f t="shared" ref="L100:N105" si="30">L68/C68*100</f>
        <v>34.831371301304486</v>
      </c>
      <c r="M100" s="57">
        <f t="shared" si="30"/>
        <v>34.214324373083166</v>
      </c>
      <c r="N100" s="154">
        <f t="shared" si="30"/>
        <v>39.434724091520856</v>
      </c>
      <c r="O100" s="153">
        <f t="shared" si="28"/>
        <v>2.561247216035635</v>
      </c>
      <c r="P100" s="57">
        <f t="shared" si="28"/>
        <v>2.904564315352697</v>
      </c>
      <c r="Q100" s="154">
        <f t="shared" si="28"/>
        <v>0</v>
      </c>
    </row>
    <row r="101" spans="1:17" ht="13.5" thickBot="1" x14ac:dyDescent="0.25">
      <c r="A101" s="320"/>
      <c r="B101" s="47" t="s">
        <v>6</v>
      </c>
      <c r="C101" s="152">
        <v>100</v>
      </c>
      <c r="D101" s="143">
        <f t="shared" si="26"/>
        <v>87.982682773549328</v>
      </c>
      <c r="E101" s="141">
        <f t="shared" si="21"/>
        <v>12.017317226450666</v>
      </c>
      <c r="F101" s="152">
        <f t="shared" si="27"/>
        <v>96.585433978074136</v>
      </c>
      <c r="G101" s="143">
        <f>G69/D69*100</f>
        <v>96.817460317460316</v>
      </c>
      <c r="H101" s="141">
        <f>H69/E69*100</f>
        <v>94.886693782684475</v>
      </c>
      <c r="I101" s="152">
        <f t="shared" si="29"/>
        <v>73.214161022274965</v>
      </c>
      <c r="J101" s="143">
        <f>J69/D69*100</f>
        <v>71.603174603174608</v>
      </c>
      <c r="K101" s="141">
        <f>K69/E69*100</f>
        <v>85.008715862870417</v>
      </c>
      <c r="L101" s="152">
        <f t="shared" si="30"/>
        <v>23.371272955799174</v>
      </c>
      <c r="M101" s="143">
        <f t="shared" si="30"/>
        <v>25.214285714285712</v>
      </c>
      <c r="N101" s="141">
        <f>N69/E69*100</f>
        <v>9.8779779198140609</v>
      </c>
      <c r="O101" s="152">
        <f t="shared" si="28"/>
        <v>3.4075832693247676</v>
      </c>
      <c r="P101" s="143">
        <f t="shared" si="28"/>
        <v>3.1825396825396828</v>
      </c>
      <c r="Q101" s="141">
        <f>Q69/E69*100</f>
        <v>5.1133062173155146</v>
      </c>
    </row>
    <row r="102" spans="1:17" ht="13.5" thickTop="1" x14ac:dyDescent="0.2">
      <c r="A102" s="305" t="s">
        <v>50</v>
      </c>
      <c r="B102" s="53" t="s">
        <v>5</v>
      </c>
      <c r="C102" s="153">
        <v>100</v>
      </c>
      <c r="D102" s="57">
        <f t="shared" si="26"/>
        <v>93.155121308595895</v>
      </c>
      <c r="E102" s="154">
        <f t="shared" si="21"/>
        <v>6.844878691404106</v>
      </c>
      <c r="F102" s="153">
        <f t="shared" si="27"/>
        <v>99.473048633219904</v>
      </c>
      <c r="G102" s="57">
        <f t="shared" si="27"/>
        <v>99.469683577868125</v>
      </c>
      <c r="H102" s="154">
        <f>H70/E70*100</f>
        <v>99.518845228548514</v>
      </c>
      <c r="I102" s="153">
        <f t="shared" si="29"/>
        <v>71.506202656713143</v>
      </c>
      <c r="J102" s="57">
        <f t="shared" si="29"/>
        <v>72.00813151847268</v>
      </c>
      <c r="K102" s="154">
        <f>K70/E70*100</f>
        <v>64.675220529270234</v>
      </c>
      <c r="L102" s="153">
        <f t="shared" si="30"/>
        <v>27.966845976506754</v>
      </c>
      <c r="M102" s="57">
        <f t="shared" si="30"/>
        <v>27.461552059395437</v>
      </c>
      <c r="N102" s="154">
        <f>N70/E70*100</f>
        <v>34.843624699278266</v>
      </c>
      <c r="O102" s="153">
        <f t="shared" si="28"/>
        <v>0.49676144472499728</v>
      </c>
      <c r="P102" s="57">
        <f t="shared" si="28"/>
        <v>0.49790819633492422</v>
      </c>
      <c r="Q102" s="154">
        <f>Q70/E70*100</f>
        <v>0.48115477145148355</v>
      </c>
    </row>
    <row r="103" spans="1:17" ht="13.5" thickBot="1" x14ac:dyDescent="0.25">
      <c r="A103" s="320"/>
      <c r="B103" s="47" t="s">
        <v>6</v>
      </c>
      <c r="C103" s="152">
        <v>100</v>
      </c>
      <c r="D103" s="143">
        <f t="shared" si="26"/>
        <v>94.195510975910551</v>
      </c>
      <c r="E103" s="141">
        <f t="shared" si="21"/>
        <v>5.8044890240894516</v>
      </c>
      <c r="F103" s="152">
        <f t="shared" si="27"/>
        <v>98.873633149716341</v>
      </c>
      <c r="G103" s="143">
        <f t="shared" si="27"/>
        <v>98.804224491577202</v>
      </c>
      <c r="H103" s="141">
        <f>H71/E71*100</f>
        <v>100</v>
      </c>
      <c r="I103" s="152">
        <f t="shared" si="29"/>
        <v>62.451697771931272</v>
      </c>
      <c r="J103" s="143">
        <f t="shared" si="29"/>
        <v>61.700270576939864</v>
      </c>
      <c r="K103" s="141">
        <f>K71/E71*100</f>
        <v>74.645892351274796</v>
      </c>
      <c r="L103" s="152">
        <f t="shared" si="30"/>
        <v>36.42193537778509</v>
      </c>
      <c r="M103" s="143">
        <f t="shared" si="30"/>
        <v>37.103953914637337</v>
      </c>
      <c r="N103" s="141">
        <f>N71/E71*100</f>
        <v>25.354107648725215</v>
      </c>
      <c r="O103" s="152">
        <f t="shared" si="28"/>
        <v>1.1263668502836472</v>
      </c>
      <c r="P103" s="143">
        <f t="shared" si="28"/>
        <v>1.1957755084227983</v>
      </c>
      <c r="Q103" s="141">
        <f>Q71/E71*100</f>
        <v>0</v>
      </c>
    </row>
    <row r="104" spans="1:17" ht="13.5" thickTop="1" x14ac:dyDescent="0.2">
      <c r="A104" s="305" t="s">
        <v>51</v>
      </c>
      <c r="B104" s="174" t="s">
        <v>5</v>
      </c>
      <c r="C104" s="175">
        <v>100</v>
      </c>
      <c r="D104" s="176">
        <f t="shared" si="26"/>
        <v>93.902439024390233</v>
      </c>
      <c r="E104" s="177">
        <f t="shared" si="21"/>
        <v>6.0975609756097571</v>
      </c>
      <c r="F104" s="175">
        <f t="shared" si="27"/>
        <v>99.400941377834826</v>
      </c>
      <c r="G104" s="176">
        <f>G72/D72*100</f>
        <v>99.954431533378923</v>
      </c>
      <c r="H104" s="177">
        <f>H72/E72*100</f>
        <v>90.877192982456123</v>
      </c>
      <c r="I104" s="175">
        <f t="shared" si="29"/>
        <v>70.774497218656393</v>
      </c>
      <c r="J104" s="176">
        <f>J72/D72*100</f>
        <v>54.344193817878036</v>
      </c>
      <c r="K104" s="177">
        <f>K72/E72*100</f>
        <v>70.994152046783626</v>
      </c>
      <c r="L104" s="175">
        <f t="shared" si="30"/>
        <v>19.840251034089288</v>
      </c>
      <c r="M104" s="176">
        <f>M72/D72*100</f>
        <v>17.475506949191164</v>
      </c>
      <c r="N104" s="177">
        <f>N72/E72*100</f>
        <v>29.005847953216374</v>
      </c>
      <c r="O104" s="175">
        <f t="shared" si="28"/>
        <v>0.59905862216516903</v>
      </c>
      <c r="P104" s="176">
        <f>P72/D72*100</f>
        <v>0.63795853269537484</v>
      </c>
      <c r="Q104" s="177">
        <f>Q72/E72*100</f>
        <v>0</v>
      </c>
    </row>
    <row r="105" spans="1:17" ht="13.5" thickBot="1" x14ac:dyDescent="0.25">
      <c r="A105" s="320"/>
      <c r="B105" s="178" t="s">
        <v>6</v>
      </c>
      <c r="C105" s="179">
        <v>100</v>
      </c>
      <c r="D105" s="180">
        <f t="shared" si="26"/>
        <v>93.028583897010691</v>
      </c>
      <c r="E105" s="181">
        <f t="shared" si="21"/>
        <v>6.9714161029893082</v>
      </c>
      <c r="F105" s="179">
        <f t="shared" si="27"/>
        <v>100</v>
      </c>
      <c r="G105" s="180">
        <f>G73/D73*100</f>
        <v>107.49384308666589</v>
      </c>
      <c r="H105" s="181">
        <f>H73/E73*100</f>
        <v>100</v>
      </c>
      <c r="I105" s="179">
        <f t="shared" si="29"/>
        <v>59.786166266637572</v>
      </c>
      <c r="J105" s="180">
        <f>J73/D73*100</f>
        <v>55.025214026034952</v>
      </c>
      <c r="K105" s="181">
        <f>K73/E73*100</f>
        <v>50.547730829420971</v>
      </c>
      <c r="L105" s="179">
        <f t="shared" si="30"/>
        <v>40.213833733362428</v>
      </c>
      <c r="M105" s="180">
        <f>M73/D73*100</f>
        <v>30.890113756303506</v>
      </c>
      <c r="N105" s="181">
        <f>N73/E73*100</f>
        <v>49.452269170579029</v>
      </c>
      <c r="O105" s="179">
        <f t="shared" si="28"/>
        <v>0</v>
      </c>
      <c r="P105" s="180">
        <f>P73/D73*100</f>
        <v>0</v>
      </c>
      <c r="Q105" s="181">
        <f>Q73/E73*100</f>
        <v>0</v>
      </c>
    </row>
    <row r="106" spans="1:17" ht="13.5" thickTop="1" x14ac:dyDescent="0.2">
      <c r="A106" s="155"/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/>
      <c r="P106" s="155"/>
      <c r="Q106" s="155"/>
    </row>
  </sheetData>
  <mergeCells count="109">
    <mergeCell ref="A96:A97"/>
    <mergeCell ref="A98:A99"/>
    <mergeCell ref="A100:A101"/>
    <mergeCell ref="A102:A103"/>
    <mergeCell ref="A104:A105"/>
    <mergeCell ref="A84:A85"/>
    <mergeCell ref="A86:A87"/>
    <mergeCell ref="A88:A89"/>
    <mergeCell ref="A90:A91"/>
    <mergeCell ref="A92:A93"/>
    <mergeCell ref="A94:A95"/>
    <mergeCell ref="A62:A63"/>
    <mergeCell ref="A64:A65"/>
    <mergeCell ref="A66:A67"/>
    <mergeCell ref="Q82:Q83"/>
    <mergeCell ref="A68:A69"/>
    <mergeCell ref="A70:A71"/>
    <mergeCell ref="A72:A73"/>
    <mergeCell ref="A74:H74"/>
    <mergeCell ref="A75:K75"/>
    <mergeCell ref="A81:A83"/>
    <mergeCell ref="B81:B83"/>
    <mergeCell ref="C81:E81"/>
    <mergeCell ref="F81:N81"/>
    <mergeCell ref="O81:Q81"/>
    <mergeCell ref="C82:C83"/>
    <mergeCell ref="D82:E82"/>
    <mergeCell ref="F82:F83"/>
    <mergeCell ref="G82:H82"/>
    <mergeCell ref="I82:K82"/>
    <mergeCell ref="L82:N82"/>
    <mergeCell ref="O82:O83"/>
    <mergeCell ref="P82:P83"/>
    <mergeCell ref="A52:A53"/>
    <mergeCell ref="A54:A55"/>
    <mergeCell ref="A48:A51"/>
    <mergeCell ref="B48:B51"/>
    <mergeCell ref="C48:E48"/>
    <mergeCell ref="F48:N48"/>
    <mergeCell ref="A56:A57"/>
    <mergeCell ref="A58:A59"/>
    <mergeCell ref="A60:A61"/>
    <mergeCell ref="O48:Q48"/>
    <mergeCell ref="C49:C51"/>
    <mergeCell ref="D49:E49"/>
    <mergeCell ref="F49:F51"/>
    <mergeCell ref="G49:H49"/>
    <mergeCell ref="I26:K26"/>
    <mergeCell ref="L26:N26"/>
    <mergeCell ref="C26:C27"/>
    <mergeCell ref="D26:E26"/>
    <mergeCell ref="F26:F27"/>
    <mergeCell ref="I49:K49"/>
    <mergeCell ref="L49:N49"/>
    <mergeCell ref="O49:O51"/>
    <mergeCell ref="P49:Q49"/>
    <mergeCell ref="D50:D51"/>
    <mergeCell ref="E50:E51"/>
    <mergeCell ref="G50:G51"/>
    <mergeCell ref="H50:H51"/>
    <mergeCell ref="I50:I51"/>
    <mergeCell ref="J50:K50"/>
    <mergeCell ref="L50:L51"/>
    <mergeCell ref="M50:N50"/>
    <mergeCell ref="P50:P51"/>
    <mergeCell ref="Q50:Q51"/>
    <mergeCell ref="G26:H26"/>
    <mergeCell ref="L9:L10"/>
    <mergeCell ref="M9:N9"/>
    <mergeCell ref="P9:P10"/>
    <mergeCell ref="Q9:Q10"/>
    <mergeCell ref="G9:G10"/>
    <mergeCell ref="H9:H10"/>
    <mergeCell ref="I9:I10"/>
    <mergeCell ref="J9:K9"/>
    <mergeCell ref="P26:P27"/>
    <mergeCell ref="Q26:Q27"/>
    <mergeCell ref="F25:N25"/>
    <mergeCell ref="O25:Q25"/>
    <mergeCell ref="O26:O27"/>
    <mergeCell ref="F7:N7"/>
    <mergeCell ref="O7:Q7"/>
    <mergeCell ref="C8:C10"/>
    <mergeCell ref="D8:E8"/>
    <mergeCell ref="F8:F10"/>
    <mergeCell ref="G8:H8"/>
    <mergeCell ref="I8:K8"/>
    <mergeCell ref="L8:N8"/>
    <mergeCell ref="O8:O10"/>
    <mergeCell ref="P8:Q8"/>
    <mergeCell ref="A19:A20"/>
    <mergeCell ref="A34:A35"/>
    <mergeCell ref="A30:A31"/>
    <mergeCell ref="A25:A27"/>
    <mergeCell ref="A36:A37"/>
    <mergeCell ref="A28:A29"/>
    <mergeCell ref="A32:A33"/>
    <mergeCell ref="A4:E4"/>
    <mergeCell ref="A7:A10"/>
    <mergeCell ref="B7:B10"/>
    <mergeCell ref="C7:E7"/>
    <mergeCell ref="D9:D10"/>
    <mergeCell ref="E9:E10"/>
    <mergeCell ref="A11:A12"/>
    <mergeCell ref="A17:A18"/>
    <mergeCell ref="B25:B27"/>
    <mergeCell ref="C25:E25"/>
    <mergeCell ref="A13:A14"/>
    <mergeCell ref="A15:A16"/>
  </mergeCells>
  <phoneticPr fontId="2" type="noConversion"/>
  <dataValidations count="2">
    <dataValidation allowBlank="1" showInputMessage="1" sqref="O28:Q37 C11:H20 I11:K11 O73:P73 L74:Q75 I74:K74 N84:P89 Q84:Q91 E84:E89 H84:H89 K84:K89 C92:Q105 D90:P91 C52:Q71 H72:H73 Q72:Q73 C34:C37 C21:J22 L21:Q22 K12:K22"/>
    <dataValidation type="decimal" operator="greaterThanOrEqual" allowBlank="1" showErrorMessage="1" error="Atentie! Valoare negativa!" sqref="L27 O8 I9 C8 L9 C26 L50 C82 L83 O49 I50 C49">
      <formula1>0</formula1>
    </dataValidation>
  </dataValidations>
  <pageMargins left="1.0629921259842521" right="0.35433070866141736" top="0.15748031496062992" bottom="0.27559055118110237" header="0.19685039370078741" footer="0.27559055118110237"/>
  <pageSetup paperSize="9" scale="85" firstPageNumber="3" orientation="landscape" useFirstPageNumber="1" horizontalDpi="4294967293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6d-Norme didactice pe judete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2017-11-03T08:42:03Z</cp:lastPrinted>
  <dcterms:created xsi:type="dcterms:W3CDTF">1996-10-14T23:33:28Z</dcterms:created>
  <dcterms:modified xsi:type="dcterms:W3CDTF">2017-11-03T08:42:13Z</dcterms:modified>
</cp:coreProperties>
</file>